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DF - DISTRITO FEDERAL/UNI - BRASILIA E SEU ENTORNO - DF/2026/Histórico/Edital/"/>
    </mc:Choice>
  </mc:AlternateContent>
  <xr:revisionPtr revIDLastSave="1" documentId="13_ncr:1_{D9DCB9C4-30BF-405F-B6C4-B86C845FD75D}" xr6:coauthVersionLast="47" xr6:coauthVersionMax="47" xr10:uidLastSave="{55C82FD6-7798-49F0-9FBA-E351434C3A59}"/>
  <bookViews>
    <workbookView minimized="1" xWindow="1464" yWindow="1416" windowWidth="8760" windowHeight="12240" firstSheet="1" activeTab="2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(A) - AG" sheetId="2" r:id="rId5"/>
    <sheet name="REL UNID ITEM I (B) - PAE" sheetId="8" r:id="rId6"/>
    <sheet name="LISTA SUSPENSA" sheetId="12" state="hidden" r:id="rId7"/>
  </sheets>
  <definedNames>
    <definedName name="_xlnm._FilterDatabase" localSheetId="4" hidden="1">'REL UNID ITEM I (A) - AG'!$A$1:$M$55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10" l="1"/>
  <c r="K31" i="10"/>
  <c r="M32" i="10"/>
  <c r="O32" i="10" s="1"/>
  <c r="M31" i="10"/>
  <c r="O31" i="10" s="1"/>
  <c r="I31" i="10"/>
  <c r="Q33" i="10"/>
  <c r="S32" i="10"/>
  <c r="L33" i="10"/>
  <c r="K32" i="10"/>
  <c r="H32" i="9"/>
  <c r="L47" i="9" s="1"/>
  <c r="J26" i="9"/>
  <c r="H26" i="9"/>
  <c r="N32" i="10" l="1"/>
  <c r="N31" i="10"/>
  <c r="S33" i="10"/>
  <c r="S40" i="10" s="1"/>
  <c r="N33" i="10" l="1"/>
  <c r="S39" i="10" s="1"/>
  <c r="F27" i="9"/>
  <c r="H27" i="9" l="1"/>
  <c r="L43" i="9" s="1"/>
  <c r="H30" i="9"/>
  <c r="L45" i="9" s="1"/>
  <c r="H31" i="9"/>
  <c r="L46" i="9" s="1"/>
  <c r="F33" i="9"/>
  <c r="H37" i="9"/>
  <c r="H38" i="9"/>
  <c r="F39" i="9"/>
  <c r="L55" i="9"/>
  <c r="L56" i="9"/>
  <c r="L54" i="9"/>
  <c r="F2" i="8"/>
  <c r="H39" i="9" l="1"/>
  <c r="L50" i="9" s="1"/>
  <c r="H33" i="9"/>
  <c r="L57" i="9"/>
  <c r="F2" i="2"/>
  <c r="D6" i="11" l="1"/>
  <c r="D7" i="11"/>
  <c r="D8" i="11"/>
  <c r="D9" i="11"/>
  <c r="D10" i="11"/>
  <c r="D5" i="11"/>
  <c r="D6" i="10"/>
  <c r="D7" i="10"/>
  <c r="D8" i="10"/>
  <c r="D9" i="10"/>
  <c r="D10" i="10"/>
  <c r="D5" i="10"/>
  <c r="S44" i="10" l="1"/>
  <c r="S45" i="10"/>
  <c r="G33" i="10"/>
  <c r="F33" i="10"/>
  <c r="I32" i="10"/>
  <c r="I33" i="10" l="1"/>
  <c r="S46" i="10"/>
  <c r="S37" i="10" l="1"/>
  <c r="S41" i="10" s="1"/>
  <c r="L48" i="9"/>
  <c r="L51" i="9" l="1"/>
  <c r="L62" i="9" s="1"/>
  <c r="L60" i="9"/>
  <c r="L61" i="9" s="1"/>
  <c r="S49" i="10"/>
  <c r="S50" i="10" s="1"/>
  <c r="L16" i="11" s="1"/>
  <c r="L63" i="9" l="1"/>
  <c r="L15" i="11" s="1"/>
  <c r="L17" i="11" s="1"/>
</calcChain>
</file>

<file path=xl/sharedStrings.xml><?xml version="1.0" encoding="utf-8"?>
<sst xmlns="http://schemas.openxmlformats.org/spreadsheetml/2006/main" count="1133" uniqueCount="350">
  <si>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</si>
  <si>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</si>
  <si>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</si>
  <si>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</si>
  <si>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</si>
  <si>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</si>
  <si>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</si>
  <si>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</si>
  <si>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</si>
  <si>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</si>
  <si>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</si>
  <si>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</si>
  <si>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</si>
  <si>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</si>
  <si>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</si>
  <si>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</si>
  <si>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</si>
  <si>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</si>
  <si>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</si>
  <si>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</si>
  <si>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</si>
  <si>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</si>
  <si>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</si>
  <si>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</si>
  <si>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</si>
  <si>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</si>
  <si>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</si>
  <si>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</si>
  <si>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</si>
  <si>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</si>
  <si>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</si>
  <si>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</si>
  <si>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</si>
  <si>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</si>
  <si>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</si>
  <si>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</si>
  <si>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</si>
  <si>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</si>
  <si>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</si>
  <si>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</si>
  <si>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</si>
  <si>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TRATAMENTO</t>
  </si>
  <si>
    <t>MILHEIROS POR MÊS</t>
  </si>
  <si>
    <t>TIPO NUMERÁRIO</t>
  </si>
  <si>
    <t>CÉDULAS</t>
  </si>
  <si>
    <t>MOEDAS</t>
  </si>
  <si>
    <t>NUMERÁRIO SUSPEITO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</si>
  <si>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</si>
  <si>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</si>
  <si>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</si>
  <si>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</si>
  <si>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</si>
  <si>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</si>
  <si>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</si>
  <si>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</si>
  <si>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</si>
  <si>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</si>
  <si>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</si>
  <si>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</si>
  <si>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</si>
  <si>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</si>
  <si>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Numerário Suspeito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</si>
  <si>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</si>
  <si>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</si>
  <si>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</si>
  <si>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</si>
  <si>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</si>
  <si>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</si>
  <si>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</si>
  <si>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</si>
  <si>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</si>
  <si>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</si>
  <si>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</si>
  <si>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</si>
  <si>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</si>
  <si>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</si>
  <si>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</si>
  <si>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</si>
  <si>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</si>
  <si>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</si>
  <si>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</si>
  <si>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</si>
  <si>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</si>
  <si>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</si>
  <si>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</si>
  <si>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</si>
  <si>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</si>
  <si>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</si>
  <si>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</si>
  <si>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</si>
  <si>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</si>
  <si>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</si>
  <si>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</si>
  <si>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</si>
  <si>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</si>
  <si>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</si>
  <si>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</si>
  <si>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</si>
  <si>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</si>
  <si>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</si>
  <si>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</si>
  <si>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</si>
  <si>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</si>
  <si>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</si>
  <si>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</si>
  <si>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</si>
  <si>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</si>
  <si>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</si>
  <si>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</si>
  <si>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</si>
  <si>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</si>
  <si>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</si>
  <si>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</si>
  <si>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</si>
  <si>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</si>
  <si>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</si>
  <si>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</si>
  <si>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</si>
  <si>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</si>
  <si>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</si>
  <si>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</si>
  <si>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SIMPLES</t>
  </si>
  <si>
    <t>MÚLTIPLO</t>
  </si>
  <si>
    <t>TAXA LIMITADA A 0,021%</t>
  </si>
  <si>
    <t>TAXA LIMITADA A 0,042%</t>
  </si>
  <si>
    <t>TAXA LIMITADA A 0,0115%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</si>
  <si>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</si>
  <si>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BRASÍLIA</t>
  </si>
  <si>
    <t>BRASÍLIA - ADICIONAL</t>
  </si>
  <si>
    <t>ITEM I (B) - PAE - REGIÃO DE BRASÍLIA E ENTORNO / DF</t>
  </si>
  <si>
    <t>SNC CAMARA DOS DEPUTADOS</t>
  </si>
  <si>
    <t>ZONA CIVICO ADMINIS</t>
  </si>
  <si>
    <t>BRASILIA</t>
  </si>
  <si>
    <t>ZONA CIVICO ADMINISTRATIVA, ANEXO IV DA CAMARA DOS DEPUTADOS</t>
  </si>
  <si>
    <t>ITEM I (A e B) - REGIÃO DE BRASÍLIA E ENTORNO - VALOR GLOBAL PROPOSTA - AGÊNCIA E PAE</t>
  </si>
  <si>
    <t>PLANALTO, DF</t>
  </si>
  <si>
    <t>SBS QUADRA 1 BLC L TERREO</t>
  </si>
  <si>
    <t>SETOR BANCARIO SUL</t>
  </si>
  <si>
    <t>BERNARDO SAYAO, DF</t>
  </si>
  <si>
    <t>CRS 504 BLC A LOJAS 64/65 - W3 SUL</t>
  </si>
  <si>
    <t>ASA SUL</t>
  </si>
  <si>
    <t>CONGRESSO, DF</t>
  </si>
  <si>
    <t>PC TRES PODERES BLC ANEXO IV TERREO CAMA</t>
  </si>
  <si>
    <t>ZONA CIV ADM</t>
  </si>
  <si>
    <t>MEXICO, DF</t>
  </si>
  <si>
    <t>CLS 107 BLC B LJS. 09/21</t>
  </si>
  <si>
    <t>JOSE SEABRA, DF</t>
  </si>
  <si>
    <t>ST SEPN 516 CJT D LOJAS 01 A 18 TERREO</t>
  </si>
  <si>
    <t>ASA NORTE</t>
  </si>
  <si>
    <t>TAGUATINGA, DF</t>
  </si>
  <si>
    <t>CAMPUS C 3 LT 10</t>
  </si>
  <si>
    <t>TAGUATINGA CENTRO (T</t>
  </si>
  <si>
    <t>ALMIRANTE SANDERSON DE QUEIROZ, DF</t>
  </si>
  <si>
    <t>ESP MINISTERIOS S/N   ANEXO A - TERREO</t>
  </si>
  <si>
    <t>ZONA CIVICO-ADMINIST</t>
  </si>
  <si>
    <t>105 SUDOESTE, DF</t>
  </si>
  <si>
    <t>BLOCO CLSW 105 ED PLATINUM MALL BLC B SL</t>
  </si>
  <si>
    <t>SETOR SUDOESTE</t>
  </si>
  <si>
    <t>ITAMARATY, DF</t>
  </si>
  <si>
    <t>QUADRA SBN QUADRA 1 BLC F LOJA 1 TERREO</t>
  </si>
  <si>
    <t>CONJUNTO NACIONAL, DF</t>
  </si>
  <si>
    <t>ST SDN   LJ 11/14 - TERREO</t>
  </si>
  <si>
    <t>SETOR DE DIVERSOES N</t>
  </si>
  <si>
    <t>GUARA, DF</t>
  </si>
  <si>
    <t>QE 7 BL A   COMERCIO LOCAL</t>
  </si>
  <si>
    <t>GUARA I</t>
  </si>
  <si>
    <t>CAPITAL, DF</t>
  </si>
  <si>
    <t>SBS QUADRA 4 LT 3/4 SUBSOLO</t>
  </si>
  <si>
    <t>GAMA, DF</t>
  </si>
  <si>
    <t>QUADRA 51 PROJECAO 04, 04 ENTRE QUADRAS</t>
  </si>
  <si>
    <t>SETOR CENTRAL (GAMA)</t>
  </si>
  <si>
    <t>MINISTERIO DA EDUCACAO, DF</t>
  </si>
  <si>
    <t>ESP MINISTERIOS, S/N BL L ANEXO I - TERR</t>
  </si>
  <si>
    <t>LAGO SUL, DF</t>
  </si>
  <si>
    <t>SHIS QI 3 BL K LT 1/4 ED FERNANDO DE FAR</t>
  </si>
  <si>
    <t>SETOR DE HABITACOES</t>
  </si>
  <si>
    <t>NUCLEO BANDEIRANTE, DF</t>
  </si>
  <si>
    <t>AV CENTRAL BLOCOS 518/680 LT 632/644</t>
  </si>
  <si>
    <t>NUCLEO BANDEIRANTE</t>
  </si>
  <si>
    <t>210 SUL, DF</t>
  </si>
  <si>
    <t>CLS 210 BLC A LJ 38</t>
  </si>
  <si>
    <t>STJ, DF</t>
  </si>
  <si>
    <t>ST ADM. FEDERAL SUL Q 06 LT 01</t>
  </si>
  <si>
    <t>MONUMENTAL, DF</t>
  </si>
  <si>
    <t>ESP MINISTERIOS S/N BLC C TERREO</t>
  </si>
  <si>
    <t>MINISTERIO DA DEFESA, DF</t>
  </si>
  <si>
    <t>ESP MINISTERIOS S/N BLC Q MINISTERIO DA</t>
  </si>
  <si>
    <t>SOBRADINHO, DF</t>
  </si>
  <si>
    <t>ST CENTRAL BLOCO 2 BLC 2</t>
  </si>
  <si>
    <t>SOBRADINHO</t>
  </si>
  <si>
    <t>PLANALTINA, DF</t>
  </si>
  <si>
    <t>AV INDEPENDENCIA Q 01 BLOCO I</t>
  </si>
  <si>
    <t>SETOR COMERCIAL CENT</t>
  </si>
  <si>
    <t>DOM BOSCO, DF</t>
  </si>
  <si>
    <t>SEPN 513 BLC D LT. 06 - ED. IMPERADOR</t>
  </si>
  <si>
    <t>JUSTICA FEDERAL BRASILIA, DF</t>
  </si>
  <si>
    <t>SAUS QUADRA 2 BLC G LT. 08</t>
  </si>
  <si>
    <t>SETOR DE AUTARQUIAS</t>
  </si>
  <si>
    <t>TJ BRASILIA, DF</t>
  </si>
  <si>
    <t>PC MUNICIPAL LT 01 BLOCO A - TERREO</t>
  </si>
  <si>
    <t>BRAZLANDIA, DF</t>
  </si>
  <si>
    <t>QUADRA 8 NORTE BLC B LOJAS 1 A 8</t>
  </si>
  <si>
    <t>SETOR NORTE (BRAZLAN</t>
  </si>
  <si>
    <t>COMERCIAL SUL, DF</t>
  </si>
  <si>
    <t>QUADRA SCS 04 LT 230 ED. ISRAEL PINHEIRO</t>
  </si>
  <si>
    <t>SETOR COMERCIAL SUL</t>
  </si>
  <si>
    <t>515 SUL, DF</t>
  </si>
  <si>
    <t>CRS 515 BLC A LJS. 47/49</t>
  </si>
  <si>
    <t>211 NORTE, DF</t>
  </si>
  <si>
    <t>ST CLN 211 BLC D AND TERREO LOJAS 06,12,</t>
  </si>
  <si>
    <t>TST, DF</t>
  </si>
  <si>
    <t>SAFS QUADRA, 8 LT 01 BLOCO A - MEZANINO</t>
  </si>
  <si>
    <t>SENADO FEDERAL - SEEP, DF</t>
  </si>
  <si>
    <t>PC TRES PODERES, S/N GRAFICA SENADO FEDE</t>
  </si>
  <si>
    <t>TRT BRASILIA, DF</t>
  </si>
  <si>
    <t>ST SAUS QUADRA 1   BLOCO D -SALA 110 - P</t>
  </si>
  <si>
    <t>SUDOESTE, DF</t>
  </si>
  <si>
    <t>AREA CLSW 504 BL A BLC A LOJAS 22/64</t>
  </si>
  <si>
    <t>SIG, DF</t>
  </si>
  <si>
    <t>ST SIG QUADRA 1, 985 LJ 10</t>
  </si>
  <si>
    <t>ZONA INDUSTRIAL</t>
  </si>
  <si>
    <t>CNB 12, DF</t>
  </si>
  <si>
    <t>CNB 12 LT 01 LOJAS 01 E 02</t>
  </si>
  <si>
    <t>TAGUATINGA NORTE (TA</t>
  </si>
  <si>
    <t>ASA SUL, DF</t>
  </si>
  <si>
    <t>ST SCS QUADRA 4 LT 230 ED ISRAEL PINHEIR</t>
  </si>
  <si>
    <t>AV RECANTO, DF</t>
  </si>
  <si>
    <t>QDR 206 LT 6 LJ 1 E 2 - AV RECANDO DAS E</t>
  </si>
  <si>
    <t>RECANTO DAS EMAS</t>
  </si>
  <si>
    <t>FELICITTA SHOPPING, DF</t>
  </si>
  <si>
    <t>AV CASTANHEIRAS, S/N LJ 68 RUA 36 NORTE</t>
  </si>
  <si>
    <t>NORTE (AGUAS CLARAS)</t>
  </si>
  <si>
    <t>MINISTERIO DO TRABALHO, DF</t>
  </si>
  <si>
    <t>ESP DOS MINISTERIOS BLOCO   F - ANEXO B</t>
  </si>
  <si>
    <t>CAMARA DOS DEPUTADOS, DF</t>
  </si>
  <si>
    <t>PC TRES PODERES * CAMARA DEPUTAD / ANEXO</t>
  </si>
  <si>
    <t>ESP MINISTERIOS</t>
  </si>
  <si>
    <t>CEILANDIA, DF</t>
  </si>
  <si>
    <t>QNM 12 VI NM LT 40 VIA NM 12 A - LOJAS 1</t>
  </si>
  <si>
    <t>CEILANDIA NORTE (CEI</t>
  </si>
  <si>
    <t>PALACIO DO PLANALTO, DF</t>
  </si>
  <si>
    <t>PC TRES PODERES * PALAC.PLANALTO</t>
  </si>
  <si>
    <t>TRF BRASILIA, DF</t>
  </si>
  <si>
    <t>ST SAUS QUADRA 2 BLC K ED. TRF SEDE II</t>
  </si>
  <si>
    <t>CASAPARK SHOPPING, DF</t>
  </si>
  <si>
    <t>SGCV LOTE 22   LOJAS 121 E 122 A/B</t>
  </si>
  <si>
    <t>TAGUASUL, DF</t>
  </si>
  <si>
    <t>SETOR D SUL LT 08 LOJA 01 - ED ITACARAMB</t>
  </si>
  <si>
    <t>TAGUATINGA SUL (TAGU</t>
  </si>
  <si>
    <t>BRASILIA SHOPPING, DF</t>
  </si>
  <si>
    <t>SCN QUADRA 5 BLC A LJ. 24 L - 1º SUBSOLO</t>
  </si>
  <si>
    <t>SIA, DF</t>
  </si>
  <si>
    <t>TRECHO SIA TRECHO 2 LT 690/700</t>
  </si>
  <si>
    <t>ZONA INDUSTRIAL (GUA</t>
  </si>
  <si>
    <t>CORPORATE CENTER, DF</t>
  </si>
  <si>
    <t>SCN 02 Q 02 BL A ED. CORPORATE CENTER</t>
  </si>
  <si>
    <t>SETOR COMERCIAL NORT</t>
  </si>
  <si>
    <t>TCU BRASILIA, DF</t>
  </si>
  <si>
    <t>SAFS Q 04 LOTE 01 - ANEXO III DO TCU 1 S</t>
  </si>
  <si>
    <t>CATEDRAL, DF</t>
  </si>
  <si>
    <t>ESP MINISTERIOS BLC A TERREO</t>
  </si>
  <si>
    <t>AGU, DF</t>
  </si>
  <si>
    <t>SIG QUADRA 6 LT 800</t>
  </si>
  <si>
    <t>SETOR DE INDUSTRIAS</t>
  </si>
  <si>
    <t>TERRACAP, DF</t>
  </si>
  <si>
    <t>PC MUNICIPAL LT 1 BLOCO A - TERREO</t>
  </si>
  <si>
    <t>PGR, DF</t>
  </si>
  <si>
    <t>ST SAFS QUADRA 4 LT 01 ANEXO III TCU 1 S</t>
  </si>
  <si>
    <t>LUCIO COSTA, DF</t>
  </si>
  <si>
    <t>SHIS QI 9/11 BLC K LOTE 5 A 7</t>
  </si>
  <si>
    <t>CIDADE DE SANTA MARIA, DF</t>
  </si>
  <si>
    <t>COLINA CL 115 LT A AV ALAGADOS</t>
  </si>
  <si>
    <t>SANTA MARIA</t>
  </si>
  <si>
    <t>GUARA II, DF</t>
  </si>
  <si>
    <t>CONDOMINIO QE 40 CO H CJT H LOJA 09</t>
  </si>
  <si>
    <t>GUARA II</t>
  </si>
  <si>
    <t>RIACHO FUNDO, DF</t>
  </si>
  <si>
    <t>CLS 4 BL C LT 3/4</t>
  </si>
  <si>
    <t>RIACHO FUNDO I</t>
  </si>
  <si>
    <t>MPDFT, DF</t>
  </si>
  <si>
    <t>STF, DF</t>
  </si>
  <si>
    <t>PC TRES PODERES, ANEXO IIB TERREO - STF</t>
  </si>
  <si>
    <t>SPO, DF</t>
  </si>
  <si>
    <t>QUADRA CRS 515 BLC A LJS 47/49</t>
  </si>
  <si>
    <t>JUSTICA DO TRABALHO TAGUATINGA, DF</t>
  </si>
  <si>
    <t>QUADRA C 12 BLC O LOTES 1 A 5</t>
  </si>
  <si>
    <t>TAGUATINGA CENTRO</t>
  </si>
  <si>
    <t>LAGO NORTE, DF</t>
  </si>
  <si>
    <t>CALCADAO CA 1 LT A LOJAS 134 A 142 - SHO</t>
  </si>
  <si>
    <t>AGUAS CLARAS, DF</t>
  </si>
  <si>
    <t>AV ARAUCARIAS LT 885</t>
  </si>
  <si>
    <t>SUL (AGUAS CLARAS)</t>
  </si>
  <si>
    <t>PARANOA, DF</t>
  </si>
  <si>
    <t>PC CENTRAL LT 04</t>
  </si>
  <si>
    <t>PARANOA</t>
  </si>
  <si>
    <t>102 SUDOESTE, DF</t>
  </si>
  <si>
    <t>ST CLSW 105 BLC B SL 20/23 ED PLATINUM M</t>
  </si>
  <si>
    <t>AV HELIO PRATES, DF</t>
  </si>
  <si>
    <t>QUADRA QI 23 LT 1/2 LOJAS 5/10</t>
  </si>
  <si>
    <t>SETOR INDUSTRIAL (TA</t>
  </si>
  <si>
    <t>JUSTICA FEDERAL SEDE II, DF</t>
  </si>
  <si>
    <t>SAUS QUADRA 4 BLC D LT. 07 - ED. JUSTICA</t>
  </si>
  <si>
    <t>JUSTICA DO TRABALHO BRASILIA, DF</t>
  </si>
  <si>
    <t>SEPN 513 BLC B LOTES 02/03</t>
  </si>
  <si>
    <t>CEILANDIA NORTE, DF</t>
  </si>
  <si>
    <t>BLOCO CNN 2 BL C LT 2/3/4</t>
  </si>
  <si>
    <t>CEILANDIA CENTRO (CE</t>
  </si>
  <si>
    <t>SAMAMBAIA, DF</t>
  </si>
  <si>
    <t>QN 212 CO B CJT B LOTE 01</t>
  </si>
  <si>
    <t>SAMAMBAIA NORTE (SAM</t>
  </si>
  <si>
    <t>AG EMPRESARIAL DISTRITO FEDERAL</t>
  </si>
  <si>
    <t>ST SAUS QUADRA 3 BLC E 10 AND</t>
  </si>
  <si>
    <t>RECANTO DAS EMAS, DF</t>
  </si>
  <si>
    <t>QDR 101 CO S/N, S/N AV RECANTO DAS EMAS</t>
  </si>
  <si>
    <t>GRANDE COLORADO, DF</t>
  </si>
  <si>
    <t>ROD DF-003, S/N CJ B LOJ 104-114 - ANDAR</t>
  </si>
  <si>
    <t>SETOR DE POSTOS E MO</t>
  </si>
  <si>
    <t>GAMA LESTE, DF</t>
  </si>
  <si>
    <t>QUADRA QDR 7 LT 740</t>
  </si>
  <si>
    <t>SETOR INDUSTRIAL (GA</t>
  </si>
  <si>
    <t>COMERCIAL NORTE, DF</t>
  </si>
  <si>
    <t>QUADRA QND 27 LT 09</t>
  </si>
  <si>
    <t>PISTAO SUL, DF</t>
  </si>
  <si>
    <t>QUADRA QS 7 RU 820 LT 03 LOJA 03</t>
  </si>
  <si>
    <t>AREAL (AGUAS CLARAS)</t>
  </si>
  <si>
    <t>AGU SEDE, DF</t>
  </si>
  <si>
    <t>ST SBS QUADRA 1 BLC L TERREO</t>
  </si>
  <si>
    <t>310 SUL, DF</t>
  </si>
  <si>
    <t>QUADRA CLS 210 BLC A LJ 38</t>
  </si>
  <si>
    <t>SAMAMBAIA SUL, DF</t>
  </si>
  <si>
    <t>QUADRA QS 116 CJT 06 LOTE 01</t>
  </si>
  <si>
    <t>SAMAMBAIA SUL</t>
  </si>
  <si>
    <t>SETOR BANCARIO NORTE, DF</t>
  </si>
  <si>
    <t>ESP ESP DOS BLC L ANEXO I - TERREO</t>
  </si>
  <si>
    <t>PARQUE CIDADE, DF</t>
  </si>
  <si>
    <t>AREA CRS 504 BLC A LOJAS 64/65 - W3 SUL</t>
  </si>
  <si>
    <t>EMBRAPA, DF</t>
  </si>
  <si>
    <t>BLOCO SEPN 513 BL D LT 06 ED IMPERADOR</t>
  </si>
  <si>
    <t>512 NORTE ED JOSE ALENCAR, DF</t>
  </si>
  <si>
    <t>0630I</t>
  </si>
  <si>
    <t>PA CAIXA SEGUROS</t>
  </si>
  <si>
    <t>SHN QD 01 BLOCO E 15 ANDAR EDIFICIO SEDE</t>
  </si>
  <si>
    <t>CENTRO</t>
  </si>
  <si>
    <t>0847A</t>
  </si>
  <si>
    <t>PA CJF</t>
  </si>
  <si>
    <t>SCES TRECHO III POLO 8  LOTE 9</t>
  </si>
  <si>
    <t>SCES</t>
  </si>
  <si>
    <t>ITEM I (A) - AGÊNCIA - REGIÃO DE BRASÍLIA E ENTORNO / DF</t>
  </si>
  <si>
    <t>Preencher com a data base da CCT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</si>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</sst>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9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4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24" fillId="5" borderId="12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50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4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5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44" fontId="3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0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8" fillId="0" borderId="3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18" fillId="0" borderId="8" xfId="0" applyFont="1" applyBorder="1" applyAlignment="1">
      <alignment vertical="center"/>
    </xf>
    <xf numFmtId="0" fontId="18" fillId="5" borderId="7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vertical="center"/>
    </xf>
    <xf numFmtId="0" fontId="60" fillId="5" borderId="3" xfId="0" applyFont="1" applyFill="1" applyBorder="1" applyAlignment="1">
      <alignment horizontal="center" vertical="center"/>
    </xf>
    <xf numFmtId="0" fontId="61" fillId="5" borderId="3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vertical="center"/>
    </xf>
    <xf numFmtId="0" fontId="60" fillId="5" borderId="1" xfId="0" applyFont="1" applyFill="1" applyBorder="1" applyAlignment="1">
      <alignment horizontal="center" vertical="center"/>
    </xf>
    <xf numFmtId="0" fontId="61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60" fillId="5" borderId="9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/>
    </xf>
    <xf numFmtId="0" fontId="60" fillId="5" borderId="0" xfId="0" applyFont="1" applyFill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0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4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4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4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4" fontId="10" fillId="0" borderId="8" xfId="2" applyNumberFormat="1" applyFont="1" applyFill="1" applyBorder="1" applyAlignment="1">
      <alignment horizontal="right" vertical="center"/>
    </xf>
    <xf numFmtId="0" fontId="24" fillId="5" borderId="7" xfId="0" applyFont="1" applyFill="1" applyBorder="1" applyAlignment="1">
      <alignment vertical="center"/>
    </xf>
    <xf numFmtId="0" fontId="24" fillId="5" borderId="3" xfId="0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4" fontId="24" fillId="5" borderId="8" xfId="2" applyNumberFormat="1" applyFont="1" applyFill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 applyProtection="1">
      <alignment horizontal="center" wrapText="1"/>
      <protection locked="0"/>
    </xf>
    <xf numFmtId="0" fontId="31" fillId="4" borderId="4" xfId="0" applyFont="1" applyFill="1" applyBorder="1" applyAlignment="1">
      <alignment vertical="center"/>
    </xf>
    <xf numFmtId="0" fontId="31" fillId="4" borderId="5" xfId="0" applyFont="1" applyFill="1" applyBorder="1" applyAlignment="1">
      <alignment vertical="center"/>
    </xf>
    <xf numFmtId="0" fontId="31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2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37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8" fillId="0" borderId="0" xfId="0" applyFont="1" applyFill="1" applyBorder="1"/>
    <xf numFmtId="0" fontId="26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7" fillId="0" borderId="9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2" fillId="5" borderId="4" xfId="0" applyFont="1" applyFill="1" applyBorder="1" applyAlignment="1">
      <alignment horizontal="left" vertical="center"/>
    </xf>
    <xf numFmtId="0" fontId="52" fillId="5" borderId="5" xfId="0" applyFont="1" applyFill="1" applyBorder="1" applyAlignment="1">
      <alignment vertical="center"/>
    </xf>
    <xf numFmtId="0" fontId="63" fillId="5" borderId="5" xfId="0" applyFont="1" applyFill="1" applyBorder="1" applyAlignment="1">
      <alignment horizontal="center" vertical="center"/>
    </xf>
    <xf numFmtId="0" fontId="63" fillId="5" borderId="6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vertical="center"/>
    </xf>
    <xf numFmtId="0" fontId="18" fillId="5" borderId="10" xfId="0" applyFont="1" applyFill="1" applyBorder="1" applyAlignment="1">
      <alignment vertical="center"/>
    </xf>
    <xf numFmtId="0" fontId="51" fillId="0" borderId="5" xfId="0" applyFont="1" applyBorder="1" applyAlignment="1">
      <alignment horizontal="left" vertical="center"/>
    </xf>
    <xf numFmtId="17" fontId="13" fillId="0" borderId="0" xfId="0" applyNumberFormat="1" applyFont="1" applyAlignment="1">
      <alignment horizontal="left" vertical="center"/>
    </xf>
    <xf numFmtId="17" fontId="30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1571002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1418701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64B5FB7-1E4C-4D9E-A7F5-E72BA1CC4331}"/>
            </a:ext>
          </a:extLst>
        </xdr:cNvPr>
        <xdr:cNvSpPr txBox="1"/>
      </xdr:nvSpPr>
      <xdr:spPr>
        <a:xfrm>
          <a:off x="1726776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108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108</v>
      </c>
    </row>
    <row r="17" spans="2:2" x14ac:dyDescent="0.3">
      <c r="B17" t="s">
        <v>10</v>
      </c>
    </row>
    <row r="18" spans="2:2" x14ac:dyDescent="0.3">
      <c r="B18" t="s">
        <v>106</v>
      </c>
    </row>
    <row r="19" spans="2:2" x14ac:dyDescent="0.3">
      <c r="B19" t="s">
        <v>107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108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5"/>
  <sheetViews>
    <sheetView showGridLines="0" zoomScale="70" zoomScaleNormal="70" zoomScalePageLayoutView="85" workbookViewId="0">
      <selection activeCell="L65" sqref="L65"/>
    </sheetView>
  </sheetViews>
  <sheetFormatPr defaultRowHeight="15.6" x14ac:dyDescent="0.3"/>
  <cols>
    <col min="1" max="1" width="3.44140625" style="88" customWidth="1"/>
    <col min="2" max="2" width="11.44140625" style="108" customWidth="1"/>
    <col min="3" max="3" width="31.5546875" style="108" customWidth="1"/>
    <col min="4" max="4" width="25.44140625" style="108" customWidth="1"/>
    <col min="5" max="5" width="30.88671875" style="108" bestFit="1" customWidth="1"/>
    <col min="6" max="6" width="9.5546875" style="108" customWidth="1"/>
    <col min="7" max="7" width="17.109375" style="115" customWidth="1"/>
    <col min="8" max="8" width="24.88671875" style="108" customWidth="1"/>
    <col min="9" max="9" width="9" style="108" hidden="1" customWidth="1"/>
    <col min="10" max="10" width="24.109375" style="108" bestFit="1" customWidth="1"/>
    <col min="11" max="11" width="19.109375" style="108" customWidth="1"/>
    <col min="12" max="12" width="40" style="108" bestFit="1" customWidth="1"/>
    <col min="13" max="13" width="5.44140625" style="108" hidden="1" customWidth="1"/>
  </cols>
  <sheetData>
    <row r="2" spans="1:13" ht="75" customHeight="1" x14ac:dyDescent="0.3">
      <c r="B2" s="89"/>
      <c r="C2" s="90"/>
      <c r="D2" s="331" t="s">
        <v>12</v>
      </c>
      <c r="E2" s="90"/>
      <c r="F2" s="91"/>
      <c r="G2" s="92"/>
      <c r="H2" s="90"/>
      <c r="I2" s="90"/>
      <c r="J2" s="90"/>
      <c r="K2" s="90"/>
      <c r="L2" s="93"/>
      <c r="M2" s="93"/>
    </row>
    <row r="3" spans="1:13" ht="30" customHeight="1" x14ac:dyDescent="0.3">
      <c r="B3" s="94" t="s">
        <v>1</v>
      </c>
      <c r="C3" s="95"/>
      <c r="D3" s="96"/>
      <c r="E3" s="96"/>
      <c r="F3" s="95"/>
      <c r="G3" s="97"/>
      <c r="H3" s="95"/>
      <c r="I3" s="95"/>
      <c r="J3" s="95"/>
      <c r="K3" s="95"/>
      <c r="L3" s="98"/>
      <c r="M3" s="98"/>
    </row>
    <row r="4" spans="1:13" s="18" customFormat="1" x14ac:dyDescent="0.3">
      <c r="A4" s="108"/>
      <c r="B4" s="185"/>
      <c r="C4" s="17"/>
      <c r="D4" s="186"/>
      <c r="E4" s="187"/>
      <c r="F4" s="369"/>
      <c r="G4" s="369"/>
      <c r="H4" s="187"/>
      <c r="I4" s="187"/>
      <c r="J4" s="187"/>
      <c r="K4" s="187"/>
      <c r="L4" s="188"/>
      <c r="M4" s="188"/>
    </row>
    <row r="5" spans="1:13" s="18" customFormat="1" x14ac:dyDescent="0.3">
      <c r="A5" s="108"/>
      <c r="B5" s="23" t="s">
        <v>13</v>
      </c>
      <c r="C5" s="77"/>
      <c r="D5" s="189" t="s">
        <v>14</v>
      </c>
      <c r="E5" s="78"/>
      <c r="F5" s="78"/>
      <c r="G5" s="78"/>
      <c r="H5" s="78"/>
      <c r="I5" s="78"/>
      <c r="J5" s="78"/>
      <c r="K5" s="78"/>
      <c r="L5" s="15"/>
      <c r="M5" s="15"/>
    </row>
    <row r="6" spans="1:13" s="18" customFormat="1" x14ac:dyDescent="0.3">
      <c r="A6" s="108"/>
      <c r="B6" s="23" t="s">
        <v>15</v>
      </c>
      <c r="C6" s="77"/>
      <c r="D6" s="189" t="s">
        <v>16</v>
      </c>
      <c r="E6" s="78"/>
      <c r="F6" s="370"/>
      <c r="G6" s="370"/>
      <c r="H6" s="78"/>
      <c r="I6" s="78"/>
      <c r="J6" s="78"/>
      <c r="K6" s="78"/>
      <c r="L6" s="15"/>
      <c r="M6" s="15"/>
    </row>
    <row r="7" spans="1:13" s="18" customFormat="1" x14ac:dyDescent="0.3">
      <c r="A7" s="108"/>
      <c r="B7" s="23" t="s">
        <v>17</v>
      </c>
      <c r="C7" s="77"/>
      <c r="D7" s="189" t="s">
        <v>18</v>
      </c>
      <c r="E7" s="78"/>
      <c r="F7" s="370"/>
      <c r="G7" s="370"/>
      <c r="H7" s="78"/>
      <c r="I7" s="78"/>
      <c r="J7" s="78"/>
      <c r="K7" s="78"/>
      <c r="L7" s="15"/>
      <c r="M7" s="15"/>
    </row>
    <row r="8" spans="1:13" s="18" customFormat="1" x14ac:dyDescent="0.3">
      <c r="A8" s="108"/>
      <c r="B8" s="23" t="s">
        <v>19</v>
      </c>
      <c r="C8" s="77"/>
      <c r="D8" s="189" t="s">
        <v>20</v>
      </c>
      <c r="E8" s="78"/>
      <c r="F8" s="370"/>
      <c r="G8" s="370"/>
      <c r="H8" s="78"/>
      <c r="I8" s="78"/>
      <c r="J8" s="78"/>
      <c r="K8" s="78"/>
      <c r="L8" s="15"/>
      <c r="M8" s="15"/>
    </row>
    <row r="9" spans="1:13" s="18" customFormat="1" x14ac:dyDescent="0.3">
      <c r="A9" s="108"/>
      <c r="B9" s="23" t="s">
        <v>21</v>
      </c>
      <c r="C9" s="77"/>
      <c r="D9" s="189" t="s">
        <v>22</v>
      </c>
      <c r="E9" s="78"/>
      <c r="F9" s="78"/>
      <c r="G9" s="78"/>
      <c r="H9" s="78"/>
      <c r="I9" s="78"/>
      <c r="J9" s="78"/>
      <c r="K9" s="78"/>
      <c r="L9" s="15"/>
      <c r="M9" s="15"/>
    </row>
    <row r="10" spans="1:13" s="18" customFormat="1" x14ac:dyDescent="0.3">
      <c r="A10" s="108"/>
      <c r="B10" s="23" t="s">
        <v>23</v>
      </c>
      <c r="C10" s="77"/>
      <c r="D10" s="367" t="s">
        <v>348</v>
      </c>
      <c r="E10" s="78"/>
      <c r="F10" s="370"/>
      <c r="G10" s="370"/>
      <c r="H10" s="78"/>
      <c r="I10" s="78"/>
      <c r="J10" s="78"/>
      <c r="K10" s="78"/>
      <c r="L10" s="15"/>
      <c r="M10" s="15"/>
    </row>
    <row r="11" spans="1:13" s="18" customFormat="1" x14ac:dyDescent="0.3">
      <c r="A11" s="108"/>
      <c r="B11" s="190"/>
      <c r="C11" s="191"/>
      <c r="D11" s="192"/>
      <c r="E11" s="193"/>
      <c r="F11" s="374"/>
      <c r="G11" s="374"/>
      <c r="H11" s="191"/>
      <c r="I11" s="191"/>
      <c r="J11" s="191"/>
      <c r="K11" s="191"/>
      <c r="L11" s="194"/>
      <c r="M11" s="194"/>
    </row>
    <row r="12" spans="1:13" s="72" customFormat="1" ht="28.8" x14ac:dyDescent="0.55000000000000004">
      <c r="A12" s="100"/>
      <c r="B12" s="101" t="s">
        <v>347</v>
      </c>
      <c r="C12" s="102"/>
      <c r="D12" s="103"/>
      <c r="E12" s="102"/>
      <c r="F12" s="102"/>
      <c r="G12" s="104"/>
      <c r="H12" s="102"/>
      <c r="I12" s="102"/>
      <c r="J12" s="102"/>
      <c r="K12" s="102"/>
      <c r="L12" s="105"/>
      <c r="M12" s="105"/>
    </row>
    <row r="13" spans="1:13" s="71" customFormat="1" ht="15.6" customHeight="1" x14ac:dyDescent="0.3">
      <c r="A13" s="106"/>
      <c r="B13" s="80"/>
      <c r="C13" s="81"/>
      <c r="D13" s="82"/>
      <c r="E13" s="82"/>
      <c r="F13" s="81"/>
      <c r="G13" s="83"/>
      <c r="H13" s="81"/>
      <c r="I13" s="81"/>
      <c r="J13" s="81"/>
      <c r="K13" s="81"/>
      <c r="L13" s="84"/>
      <c r="M13" s="84"/>
    </row>
    <row r="14" spans="1:13" s="71" customFormat="1" ht="15.6" customHeight="1" x14ac:dyDescent="0.3">
      <c r="A14" s="106"/>
      <c r="B14" s="173" t="s">
        <v>24</v>
      </c>
      <c r="C14" s="166"/>
      <c r="D14" s="174"/>
      <c r="E14" s="174"/>
      <c r="F14" s="166"/>
      <c r="G14" s="175"/>
      <c r="H14" s="166"/>
      <c r="I14" s="166"/>
      <c r="J14" s="166"/>
      <c r="K14" s="166"/>
      <c r="L14" s="176"/>
      <c r="M14" s="176"/>
    </row>
    <row r="15" spans="1:13" s="30" customFormat="1" ht="15.6" customHeight="1" x14ac:dyDescent="0.3">
      <c r="A15" s="107"/>
      <c r="B15" s="13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9"/>
      <c r="M15" s="39"/>
    </row>
    <row r="16" spans="1:13" s="30" customFormat="1" ht="15.6" customHeight="1" x14ac:dyDescent="0.3">
      <c r="A16" s="107"/>
      <c r="B16" s="13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9"/>
      <c r="M16" s="39"/>
    </row>
    <row r="17" spans="1:13" s="18" customFormat="1" ht="15.6" customHeight="1" x14ac:dyDescent="0.3">
      <c r="A17" s="108"/>
      <c r="B17" s="14" t="s">
        <v>126</v>
      </c>
      <c r="C17" s="77"/>
      <c r="D17" s="343"/>
      <c r="E17" s="343"/>
      <c r="F17" s="77"/>
      <c r="G17" s="79"/>
      <c r="H17" s="77"/>
      <c r="I17" s="77"/>
      <c r="J17" s="77"/>
      <c r="K17" s="77"/>
      <c r="L17" s="12"/>
      <c r="M17" s="12"/>
    </row>
    <row r="18" spans="1:13" s="18" customFormat="1" ht="15.6" customHeight="1" x14ac:dyDescent="0.3">
      <c r="A18" s="108"/>
      <c r="B18" s="13" t="s">
        <v>27</v>
      </c>
      <c r="C18" s="77"/>
      <c r="D18" s="77"/>
      <c r="E18" s="343"/>
      <c r="F18" s="77"/>
      <c r="G18" s="79"/>
      <c r="H18" s="77"/>
      <c r="I18" s="77"/>
      <c r="J18" s="77"/>
      <c r="K18" s="77"/>
      <c r="L18" s="340"/>
      <c r="M18" s="12"/>
    </row>
    <row r="19" spans="1:13" s="30" customFormat="1" ht="15.6" customHeight="1" x14ac:dyDescent="0.3">
      <c r="A19" s="107"/>
      <c r="B19" s="13" t="s">
        <v>28</v>
      </c>
      <c r="C19" s="36"/>
      <c r="D19" s="37"/>
      <c r="E19" s="37"/>
      <c r="F19" s="36"/>
      <c r="G19" s="38"/>
      <c r="H19" s="36"/>
      <c r="I19" s="36"/>
      <c r="J19" s="36"/>
      <c r="K19" s="36"/>
      <c r="L19" s="39"/>
      <c r="M19" s="39"/>
    </row>
    <row r="20" spans="1:13" s="30" customFormat="1" ht="15.6" customHeight="1" x14ac:dyDescent="0.3">
      <c r="B20" s="177" t="s">
        <v>29</v>
      </c>
      <c r="C20" s="178"/>
      <c r="D20" s="178"/>
      <c r="E20" s="178"/>
      <c r="F20" s="178"/>
      <c r="G20" s="178"/>
      <c r="H20" s="179"/>
      <c r="I20" s="180"/>
      <c r="J20" s="180"/>
      <c r="K20" s="180"/>
      <c r="L20" s="39"/>
      <c r="M20" s="39"/>
    </row>
    <row r="21" spans="1:13" s="30" customFormat="1" ht="15.6" customHeight="1" x14ac:dyDescent="0.3">
      <c r="A21" s="107"/>
      <c r="B21" s="13" t="s">
        <v>30</v>
      </c>
      <c r="C21" s="36"/>
      <c r="D21" s="37"/>
      <c r="E21" s="37"/>
      <c r="F21" s="36"/>
      <c r="G21" s="38"/>
      <c r="H21" s="36"/>
      <c r="I21" s="36"/>
      <c r="J21" s="36"/>
      <c r="K21" s="36"/>
      <c r="L21" s="39"/>
      <c r="M21" s="39"/>
    </row>
    <row r="22" spans="1:13" s="45" customFormat="1" ht="15.6" customHeight="1" x14ac:dyDescent="0.45">
      <c r="A22" s="107"/>
      <c r="B22" s="162"/>
      <c r="C22" s="32"/>
      <c r="D22" s="33"/>
      <c r="E22" s="33"/>
      <c r="F22" s="32"/>
      <c r="G22" s="34"/>
      <c r="H22" s="32"/>
      <c r="I22" s="32"/>
      <c r="J22" s="32"/>
      <c r="K22" s="32"/>
      <c r="L22" s="35"/>
      <c r="M22" s="35"/>
    </row>
    <row r="23" spans="1:13" s="51" customFormat="1" ht="22.8" x14ac:dyDescent="0.4">
      <c r="A23" s="109"/>
      <c r="B23" s="73" t="s">
        <v>31</v>
      </c>
      <c r="C23" s="74"/>
      <c r="D23" s="75"/>
      <c r="E23" s="75"/>
      <c r="F23" s="74"/>
      <c r="G23" s="76"/>
      <c r="H23" s="74"/>
      <c r="I23" s="74"/>
      <c r="J23" s="163"/>
      <c r="K23" s="41"/>
      <c r="L23" s="44"/>
      <c r="M23" s="148"/>
    </row>
    <row r="24" spans="1:13" s="18" customFormat="1" ht="18" x14ac:dyDescent="0.35">
      <c r="A24" s="110"/>
      <c r="B24" s="360" t="s">
        <v>32</v>
      </c>
      <c r="C24" s="361"/>
      <c r="D24" s="362"/>
      <c r="E24" s="363"/>
      <c r="F24" s="375" t="s">
        <v>40</v>
      </c>
      <c r="G24" s="376"/>
      <c r="H24" s="377"/>
      <c r="I24" s="48"/>
      <c r="J24" s="344" t="s">
        <v>33</v>
      </c>
      <c r="K24" s="345"/>
      <c r="L24" s="356"/>
      <c r="M24" s="50"/>
    </row>
    <row r="25" spans="1:13" s="18" customFormat="1" ht="15" customHeight="1" x14ac:dyDescent="0.3">
      <c r="A25" s="108"/>
      <c r="B25" s="195"/>
      <c r="C25" s="196" t="s">
        <v>34</v>
      </c>
      <c r="D25" s="197" t="s">
        <v>35</v>
      </c>
      <c r="E25" s="197" t="s">
        <v>36</v>
      </c>
      <c r="F25" s="198" t="s">
        <v>37</v>
      </c>
      <c r="G25" s="227" t="s">
        <v>38</v>
      </c>
      <c r="H25" s="197" t="s">
        <v>39</v>
      </c>
      <c r="I25" s="288"/>
      <c r="J25" s="197" t="s">
        <v>38</v>
      </c>
      <c r="K25" s="346"/>
      <c r="L25" s="350"/>
    </row>
    <row r="26" spans="1:13" s="18" customFormat="1" ht="15" customHeight="1" x14ac:dyDescent="0.3">
      <c r="A26" s="108"/>
      <c r="B26" s="201"/>
      <c r="C26" s="202" t="s">
        <v>127</v>
      </c>
      <c r="D26" s="203" t="s">
        <v>108</v>
      </c>
      <c r="E26" s="204" t="s">
        <v>6</v>
      </c>
      <c r="F26" s="205">
        <v>168</v>
      </c>
      <c r="G26" s="206">
        <v>0</v>
      </c>
      <c r="H26" s="219">
        <f>ROUND(G26*F26,2)</f>
        <v>0</v>
      </c>
      <c r="I26" s="10"/>
      <c r="J26" s="218">
        <f>ROUND(G26*1.2,2)</f>
        <v>0</v>
      </c>
      <c r="L26" s="341"/>
    </row>
    <row r="27" spans="1:13" s="51" customFormat="1" ht="15" customHeight="1" x14ac:dyDescent="0.35">
      <c r="A27" s="111"/>
      <c r="B27" s="209"/>
      <c r="C27" s="210" t="s">
        <v>39</v>
      </c>
      <c r="D27" s="211"/>
      <c r="E27" s="198"/>
      <c r="F27" s="212">
        <f>SUM(F26:F26)</f>
        <v>168</v>
      </c>
      <c r="G27" s="21"/>
      <c r="H27" s="221">
        <f>ROUND(SUM(H26:H26),2)</f>
        <v>0</v>
      </c>
      <c r="I27" s="223"/>
      <c r="J27" s="213"/>
      <c r="K27" s="348"/>
      <c r="L27" s="350"/>
    </row>
    <row r="28" spans="1:13" s="29" customFormat="1" ht="18" x14ac:dyDescent="0.35">
      <c r="A28" s="110"/>
      <c r="B28" s="46" t="s">
        <v>41</v>
      </c>
      <c r="C28" s="47"/>
      <c r="D28" s="49"/>
      <c r="E28" s="359"/>
      <c r="F28" s="47"/>
      <c r="G28" s="49" t="s">
        <v>42</v>
      </c>
      <c r="H28" s="53"/>
      <c r="I28" s="52"/>
      <c r="J28" s="349"/>
      <c r="K28" s="349"/>
      <c r="L28" s="357"/>
      <c r="M28" s="53"/>
    </row>
    <row r="29" spans="1:13" s="18" customFormat="1" ht="15" customHeight="1" x14ac:dyDescent="0.3">
      <c r="A29" s="111"/>
      <c r="B29" s="19"/>
      <c r="C29" s="143"/>
      <c r="D29" s="197" t="s">
        <v>35</v>
      </c>
      <c r="E29" s="197" t="s">
        <v>43</v>
      </c>
      <c r="F29" s="215" t="s">
        <v>37</v>
      </c>
      <c r="G29" s="216" t="s">
        <v>38</v>
      </c>
      <c r="H29" s="197" t="s">
        <v>39</v>
      </c>
      <c r="I29" s="142"/>
      <c r="J29" s="347"/>
      <c r="K29" s="347"/>
      <c r="L29" s="350"/>
      <c r="M29" s="20"/>
    </row>
    <row r="30" spans="1:13" s="18" customFormat="1" ht="15" customHeight="1" x14ac:dyDescent="0.3">
      <c r="A30" s="108"/>
      <c r="B30" s="11"/>
      <c r="C30" s="77"/>
      <c r="D30" s="203" t="s">
        <v>108</v>
      </c>
      <c r="E30" s="204" t="s">
        <v>44</v>
      </c>
      <c r="F30" s="224">
        <v>5290</v>
      </c>
      <c r="G30" s="218">
        <v>0</v>
      </c>
      <c r="H30" s="219">
        <f>ROUND(F30*G30,2)</f>
        <v>0</v>
      </c>
      <c r="I30" s="9"/>
      <c r="J30" s="353"/>
      <c r="K30" s="354"/>
      <c r="L30" s="351"/>
      <c r="M30" s="10"/>
    </row>
    <row r="31" spans="1:13" s="18" customFormat="1" ht="15" customHeight="1" x14ac:dyDescent="0.3">
      <c r="A31" s="108"/>
      <c r="B31" s="11"/>
      <c r="C31" s="77"/>
      <c r="D31" s="203" t="s">
        <v>108</v>
      </c>
      <c r="E31" s="204" t="s">
        <v>45</v>
      </c>
      <c r="F31" s="224">
        <v>35</v>
      </c>
      <c r="G31" s="218">
        <v>0</v>
      </c>
      <c r="H31" s="219">
        <f>ROUND(F31*G31,2)</f>
        <v>0</v>
      </c>
      <c r="I31" s="9"/>
      <c r="J31" s="353"/>
      <c r="K31" s="354"/>
      <c r="L31" s="351"/>
      <c r="M31" s="10"/>
    </row>
    <row r="32" spans="1:13" s="29" customFormat="1" ht="15" customHeight="1" x14ac:dyDescent="0.3">
      <c r="A32" s="108"/>
      <c r="B32" s="342"/>
      <c r="C32" s="194"/>
      <c r="D32" s="203" t="s">
        <v>108</v>
      </c>
      <c r="E32" s="204" t="s">
        <v>46</v>
      </c>
      <c r="F32" s="224">
        <v>1</v>
      </c>
      <c r="G32" s="218">
        <v>0</v>
      </c>
      <c r="H32" s="219">
        <f>ROUND(F32*G32,2)</f>
        <v>0</v>
      </c>
      <c r="I32" s="9"/>
      <c r="J32" s="353"/>
      <c r="K32" s="354"/>
      <c r="L32" s="351"/>
      <c r="M32" s="10"/>
    </row>
    <row r="33" spans="1:13" s="45" customFormat="1" ht="15" customHeight="1" x14ac:dyDescent="0.45">
      <c r="A33" s="111"/>
      <c r="B33" s="220"/>
      <c r="C33" s="210" t="s">
        <v>39</v>
      </c>
      <c r="D33" s="211"/>
      <c r="E33" s="211"/>
      <c r="F33" s="225">
        <f>SUM(F30:F32)</f>
        <v>5326</v>
      </c>
      <c r="G33" s="230"/>
      <c r="H33" s="226">
        <f>ROUND(SUM(H30:H32),2)</f>
        <v>0</v>
      </c>
      <c r="I33" s="181"/>
      <c r="J33" s="355"/>
      <c r="K33" s="355"/>
      <c r="L33" s="358"/>
      <c r="M33" s="145"/>
    </row>
    <row r="34" spans="1:13" s="51" customFormat="1" ht="22.8" x14ac:dyDescent="0.4">
      <c r="A34" s="109"/>
      <c r="B34" s="40" t="s">
        <v>47</v>
      </c>
      <c r="C34" s="41"/>
      <c r="D34" s="42"/>
      <c r="E34" s="42"/>
      <c r="F34" s="41"/>
      <c r="G34" s="43"/>
      <c r="H34" s="41"/>
      <c r="I34" s="41"/>
      <c r="J34" s="74"/>
      <c r="K34" s="74"/>
      <c r="L34" s="352"/>
      <c r="M34" s="44"/>
    </row>
    <row r="35" spans="1:13" s="29" customFormat="1" ht="18" x14ac:dyDescent="0.35">
      <c r="A35" s="110"/>
      <c r="B35" s="46" t="s">
        <v>49</v>
      </c>
      <c r="C35" s="47"/>
      <c r="D35" s="49"/>
      <c r="E35" s="49"/>
      <c r="F35" s="47" t="s">
        <v>50</v>
      </c>
      <c r="G35" s="49"/>
      <c r="H35" s="47"/>
      <c r="I35" s="161"/>
      <c r="J35" s="47"/>
      <c r="K35" s="47"/>
      <c r="L35" s="333"/>
      <c r="M35" s="332"/>
    </row>
    <row r="36" spans="1:13" s="29" customFormat="1" ht="15" customHeight="1" x14ac:dyDescent="0.3">
      <c r="A36" s="111"/>
      <c r="B36" s="197" t="s">
        <v>51</v>
      </c>
      <c r="C36" s="196" t="s">
        <v>48</v>
      </c>
      <c r="D36" s="197" t="s">
        <v>35</v>
      </c>
      <c r="E36" s="197" t="s">
        <v>36</v>
      </c>
      <c r="F36" s="215" t="s">
        <v>37</v>
      </c>
      <c r="G36" s="216" t="s">
        <v>38</v>
      </c>
      <c r="H36" s="197" t="s">
        <v>39</v>
      </c>
      <c r="I36" s="142"/>
      <c r="J36" s="167"/>
      <c r="K36" s="142"/>
      <c r="L36" s="20"/>
      <c r="M36" s="20"/>
    </row>
    <row r="37" spans="1:13" s="29" customFormat="1" ht="15" customHeight="1" x14ac:dyDescent="0.3">
      <c r="A37" s="111"/>
      <c r="B37" s="204" t="s">
        <v>52</v>
      </c>
      <c r="C37" s="202" t="s">
        <v>127</v>
      </c>
      <c r="D37" s="203" t="s">
        <v>108</v>
      </c>
      <c r="E37" s="228" t="s">
        <v>108</v>
      </c>
      <c r="F37" s="217">
        <v>6</v>
      </c>
      <c r="G37" s="218">
        <v>0</v>
      </c>
      <c r="H37" s="219">
        <f>ROUND(F37*G37,2)</f>
        <v>0</v>
      </c>
      <c r="I37" s="9"/>
      <c r="J37" s="167"/>
      <c r="K37" s="142"/>
      <c r="L37" s="20"/>
      <c r="M37" s="10"/>
    </row>
    <row r="38" spans="1:13" s="29" customFormat="1" ht="15" customHeight="1" x14ac:dyDescent="0.3">
      <c r="A38" s="111"/>
      <c r="B38" s="204" t="s">
        <v>53</v>
      </c>
      <c r="C38" s="202" t="s">
        <v>127</v>
      </c>
      <c r="D38" s="203" t="s">
        <v>108</v>
      </c>
      <c r="E38" s="228" t="s">
        <v>108</v>
      </c>
      <c r="F38" s="217">
        <v>2</v>
      </c>
      <c r="G38" s="218">
        <v>0</v>
      </c>
      <c r="H38" s="219">
        <f t="shared" ref="H38" si="0">ROUND(F38*G38,2)</f>
        <v>0</v>
      </c>
      <c r="I38" s="9"/>
      <c r="J38" s="167"/>
      <c r="K38" s="142"/>
      <c r="L38" s="20"/>
      <c r="M38" s="10"/>
    </row>
    <row r="39" spans="1:13" s="24" customFormat="1" ht="15" customHeight="1" x14ac:dyDescent="0.4">
      <c r="A39" s="111"/>
      <c r="B39" s="112"/>
      <c r="C39" s="143" t="s">
        <v>39</v>
      </c>
      <c r="D39" s="167"/>
      <c r="E39" s="167"/>
      <c r="F39" s="222">
        <f>SUM(F37:F38)</f>
        <v>8</v>
      </c>
      <c r="G39" s="21"/>
      <c r="H39" s="221">
        <f>ROUND(SUM(H37:H38),2)</f>
        <v>0</v>
      </c>
      <c r="I39" s="21"/>
      <c r="J39" s="143"/>
      <c r="K39" s="143"/>
      <c r="L39" s="341"/>
      <c r="M39" s="22"/>
    </row>
    <row r="40" spans="1:13" s="57" customFormat="1" ht="21" x14ac:dyDescent="0.4">
      <c r="A40" s="113"/>
      <c r="B40" s="155" t="s">
        <v>54</v>
      </c>
      <c r="C40" s="156"/>
      <c r="D40" s="156"/>
      <c r="E40" s="157"/>
      <c r="F40" s="156"/>
      <c r="G40" s="158"/>
      <c r="H40" s="156"/>
      <c r="I40" s="156"/>
      <c r="J40" s="156"/>
      <c r="K40" s="159"/>
      <c r="L40" s="160">
        <v>0</v>
      </c>
      <c r="M40" s="159"/>
    </row>
    <row r="41" spans="1:13" s="29" customFormat="1" ht="17.399999999999999" x14ac:dyDescent="0.3">
      <c r="A41" s="114"/>
      <c r="B41" s="153" t="s">
        <v>55</v>
      </c>
      <c r="C41" s="26"/>
      <c r="D41" s="26"/>
      <c r="E41" s="27"/>
      <c r="F41" s="27"/>
      <c r="G41" s="28"/>
      <c r="H41" s="27"/>
      <c r="I41" s="27"/>
      <c r="J41" s="26"/>
      <c r="K41" s="26"/>
      <c r="L41" s="334"/>
      <c r="M41" s="154"/>
    </row>
    <row r="42" spans="1:13" s="18" customFormat="1" ht="15" customHeight="1" x14ac:dyDescent="0.3">
      <c r="A42" s="111"/>
      <c r="B42" s="229" t="s">
        <v>56</v>
      </c>
      <c r="C42" s="210"/>
      <c r="D42" s="210"/>
      <c r="E42" s="210"/>
      <c r="F42" s="211"/>
      <c r="G42" s="230"/>
      <c r="H42" s="211"/>
      <c r="I42" s="211"/>
      <c r="J42" s="210"/>
      <c r="K42" s="210"/>
      <c r="L42" s="236"/>
      <c r="M42" s="198"/>
    </row>
    <row r="43" spans="1:13" s="18" customFormat="1" ht="15" customHeight="1" x14ac:dyDescent="0.3">
      <c r="A43" s="108"/>
      <c r="B43" s="231" t="s">
        <v>57</v>
      </c>
      <c r="C43" s="232"/>
      <c r="D43" s="232"/>
      <c r="E43" s="232"/>
      <c r="F43" s="233"/>
      <c r="G43" s="234"/>
      <c r="H43" s="233"/>
      <c r="I43" s="233"/>
      <c r="J43" s="232"/>
      <c r="K43" s="232"/>
      <c r="L43" s="310">
        <f>H27</f>
        <v>0</v>
      </c>
      <c r="M43" s="235"/>
    </row>
    <row r="44" spans="1:13" s="18" customFormat="1" ht="15" customHeight="1" x14ac:dyDescent="0.3">
      <c r="A44" s="111"/>
      <c r="B44" s="229" t="s">
        <v>58</v>
      </c>
      <c r="C44" s="210"/>
      <c r="D44" s="210"/>
      <c r="E44" s="211"/>
      <c r="F44" s="210"/>
      <c r="G44" s="230"/>
      <c r="H44" s="210"/>
      <c r="I44" s="210"/>
      <c r="J44" s="210"/>
      <c r="K44" s="210"/>
      <c r="L44" s="335"/>
      <c r="M44" s="236"/>
    </row>
    <row r="45" spans="1:13" s="18" customFormat="1" ht="15" customHeight="1" x14ac:dyDescent="0.3">
      <c r="A45" s="108"/>
      <c r="B45" s="231" t="s">
        <v>59</v>
      </c>
      <c r="C45" s="232"/>
      <c r="D45" s="232"/>
      <c r="E45" s="232"/>
      <c r="F45" s="233"/>
      <c r="G45" s="234"/>
      <c r="H45" s="233"/>
      <c r="I45" s="233"/>
      <c r="J45" s="232"/>
      <c r="K45" s="232"/>
      <c r="L45" s="310">
        <f>H30</f>
        <v>0</v>
      </c>
      <c r="M45" s="235"/>
    </row>
    <row r="46" spans="1:13" s="18" customFormat="1" ht="15" customHeight="1" x14ac:dyDescent="0.3">
      <c r="A46" s="108"/>
      <c r="B46" s="231" t="s">
        <v>60</v>
      </c>
      <c r="C46" s="232"/>
      <c r="D46" s="232"/>
      <c r="E46" s="232"/>
      <c r="F46" s="233"/>
      <c r="G46" s="234"/>
      <c r="H46" s="233"/>
      <c r="I46" s="233"/>
      <c r="J46" s="232"/>
      <c r="K46" s="232"/>
      <c r="L46" s="310">
        <f>H31</f>
        <v>0</v>
      </c>
      <c r="M46" s="235"/>
    </row>
    <row r="47" spans="1:13" s="57" customFormat="1" ht="15" customHeight="1" x14ac:dyDescent="0.35">
      <c r="A47" s="108"/>
      <c r="B47" s="231" t="s">
        <v>61</v>
      </c>
      <c r="C47" s="232"/>
      <c r="D47" s="232"/>
      <c r="E47" s="232"/>
      <c r="F47" s="233"/>
      <c r="G47" s="234"/>
      <c r="H47" s="233"/>
      <c r="I47" s="233"/>
      <c r="J47" s="232"/>
      <c r="K47" s="232"/>
      <c r="L47" s="310">
        <f>H32</f>
        <v>0</v>
      </c>
      <c r="M47" s="235"/>
    </row>
    <row r="48" spans="1:13" s="29" customFormat="1" ht="17.399999999999999" x14ac:dyDescent="0.3">
      <c r="A48" s="114"/>
      <c r="B48" s="54" t="s">
        <v>62</v>
      </c>
      <c r="C48" s="55"/>
      <c r="D48" s="55"/>
      <c r="E48" s="55"/>
      <c r="F48" s="31"/>
      <c r="G48" s="56"/>
      <c r="H48" s="31"/>
      <c r="I48" s="31"/>
      <c r="J48" s="55"/>
      <c r="K48" s="55"/>
      <c r="L48" s="336">
        <f>SUM(L43:L47)</f>
        <v>0</v>
      </c>
      <c r="M48" s="146"/>
    </row>
    <row r="49" spans="1:13" s="18" customFormat="1" ht="15" customHeight="1" x14ac:dyDescent="0.3">
      <c r="A49" s="111"/>
      <c r="B49" s="237" t="s">
        <v>63</v>
      </c>
      <c r="C49" s="210"/>
      <c r="D49" s="210"/>
      <c r="E49" s="210"/>
      <c r="F49" s="211"/>
      <c r="G49" s="230"/>
      <c r="H49" s="211"/>
      <c r="I49" s="211"/>
      <c r="J49" s="210"/>
      <c r="K49" s="210"/>
      <c r="L49" s="337"/>
      <c r="M49" s="198"/>
    </row>
    <row r="50" spans="1:13" s="57" customFormat="1" ht="15" customHeight="1" x14ac:dyDescent="0.35">
      <c r="A50" s="108"/>
      <c r="B50" s="231" t="s">
        <v>64</v>
      </c>
      <c r="C50" s="232"/>
      <c r="D50" s="232"/>
      <c r="E50" s="232"/>
      <c r="F50" s="233"/>
      <c r="G50" s="234"/>
      <c r="H50" s="233"/>
      <c r="I50" s="233"/>
      <c r="J50" s="232"/>
      <c r="K50" s="232"/>
      <c r="L50" s="310">
        <f>H39</f>
        <v>0</v>
      </c>
      <c r="M50" s="235"/>
    </row>
    <row r="51" spans="1:13" s="45" customFormat="1" ht="23.4" x14ac:dyDescent="0.45">
      <c r="A51" s="114"/>
      <c r="B51" s="54" t="s">
        <v>65</v>
      </c>
      <c r="C51" s="55"/>
      <c r="D51" s="55"/>
      <c r="E51" s="55"/>
      <c r="F51" s="31"/>
      <c r="G51" s="56"/>
      <c r="H51" s="31"/>
      <c r="I51" s="31"/>
      <c r="J51" s="55"/>
      <c r="K51" s="55"/>
      <c r="L51" s="336">
        <f>SUM(L50:L50)</f>
        <v>0</v>
      </c>
      <c r="M51" s="146"/>
    </row>
    <row r="52" spans="1:13" ht="22.8" x14ac:dyDescent="0.4">
      <c r="A52" s="109"/>
      <c r="B52" s="85" t="s">
        <v>66</v>
      </c>
      <c r="C52" s="41"/>
      <c r="D52" s="42"/>
      <c r="E52" s="42"/>
      <c r="F52" s="41"/>
      <c r="G52" s="43"/>
      <c r="H52" s="41"/>
      <c r="I52" s="41"/>
      <c r="J52" s="41"/>
      <c r="K52" s="41"/>
      <c r="L52" s="44"/>
      <c r="M52" s="44"/>
    </row>
    <row r="53" spans="1:13" ht="15" customHeight="1" x14ac:dyDescent="0.3">
      <c r="B53" s="16"/>
      <c r="C53" s="17"/>
      <c r="D53" s="238" t="s">
        <v>35</v>
      </c>
      <c r="E53" s="232"/>
      <c r="F53" s="120"/>
      <c r="G53" s="169"/>
      <c r="H53" s="120"/>
      <c r="I53" s="120"/>
      <c r="J53" s="211" t="s">
        <v>37</v>
      </c>
      <c r="K53" s="211" t="s">
        <v>67</v>
      </c>
      <c r="L53" s="198" t="s">
        <v>39</v>
      </c>
      <c r="M53" s="123"/>
    </row>
    <row r="54" spans="1:13" ht="15" customHeight="1" x14ac:dyDescent="0.3">
      <c r="B54" s="372" t="s">
        <v>68</v>
      </c>
      <c r="C54" s="373"/>
      <c r="D54" s="255" t="s">
        <v>108</v>
      </c>
      <c r="E54" s="170"/>
      <c r="F54" s="171"/>
      <c r="G54" s="172"/>
      <c r="H54" s="371" t="s">
        <v>123</v>
      </c>
      <c r="I54" s="371"/>
      <c r="J54" s="257">
        <v>220381611.34916672</v>
      </c>
      <c r="K54" s="241">
        <v>0</v>
      </c>
      <c r="L54" s="310">
        <f>ROUND(J54*K54,2)</f>
        <v>0</v>
      </c>
      <c r="M54" s="123"/>
    </row>
    <row r="55" spans="1:13" ht="15" customHeight="1" x14ac:dyDescent="0.3">
      <c r="B55" s="372" t="s">
        <v>69</v>
      </c>
      <c r="C55" s="373"/>
      <c r="D55" s="255" t="s">
        <v>108</v>
      </c>
      <c r="E55" s="239"/>
      <c r="F55" s="120"/>
      <c r="G55" s="169"/>
      <c r="H55" s="371" t="s">
        <v>124</v>
      </c>
      <c r="I55" s="371"/>
      <c r="J55" s="240">
        <v>123040041</v>
      </c>
      <c r="K55" s="241">
        <v>0</v>
      </c>
      <c r="L55" s="310">
        <f>ROUND(J55*K55,2)</f>
        <v>0</v>
      </c>
      <c r="M55" s="123"/>
    </row>
    <row r="56" spans="1:13" s="57" customFormat="1" ht="15" customHeight="1" x14ac:dyDescent="0.35">
      <c r="A56" s="88"/>
      <c r="B56" s="372" t="s">
        <v>70</v>
      </c>
      <c r="C56" s="373"/>
      <c r="D56" s="255" t="s">
        <v>108</v>
      </c>
      <c r="E56" s="239"/>
      <c r="F56" s="120"/>
      <c r="G56" s="169"/>
      <c r="H56" s="371" t="s">
        <v>125</v>
      </c>
      <c r="I56" s="371"/>
      <c r="J56" s="240">
        <v>1350000000</v>
      </c>
      <c r="K56" s="241">
        <v>0</v>
      </c>
      <c r="L56" s="310">
        <f>ROUND(J56*K56,2)</f>
        <v>0</v>
      </c>
      <c r="M56" s="123"/>
    </row>
    <row r="57" spans="1:13" s="87" customFormat="1" ht="23.4" x14ac:dyDescent="0.45">
      <c r="A57" s="114"/>
      <c r="B57" s="252" t="s">
        <v>71</v>
      </c>
      <c r="C57" s="253"/>
      <c r="D57" s="253"/>
      <c r="E57" s="55"/>
      <c r="F57" s="116"/>
      <c r="G57" s="117"/>
      <c r="H57" s="254"/>
      <c r="I57" s="254"/>
      <c r="J57" s="253"/>
      <c r="K57" s="256"/>
      <c r="L57" s="312">
        <f>L54+L55+L56</f>
        <v>0</v>
      </c>
      <c r="M57" s="147"/>
    </row>
    <row r="58" spans="1:13" s="25" customFormat="1" ht="22.8" x14ac:dyDescent="0.4">
      <c r="A58" s="118"/>
      <c r="B58" s="86" t="s">
        <v>72</v>
      </c>
      <c r="C58" s="163"/>
      <c r="D58" s="163"/>
      <c r="E58" s="164"/>
      <c r="F58" s="163"/>
      <c r="G58" s="165"/>
      <c r="H58" s="163"/>
      <c r="I58" s="163"/>
      <c r="J58" s="164"/>
      <c r="K58" s="164"/>
      <c r="L58" s="313"/>
      <c r="M58" s="148"/>
    </row>
    <row r="59" spans="1:13" s="25" customFormat="1" ht="18" x14ac:dyDescent="0.35">
      <c r="A59" s="99"/>
      <c r="B59" s="138" t="s">
        <v>73</v>
      </c>
      <c r="C59" s="139"/>
      <c r="D59" s="139"/>
      <c r="E59" s="139"/>
      <c r="F59" s="139"/>
      <c r="G59" s="140"/>
      <c r="H59" s="139"/>
      <c r="I59" s="139"/>
      <c r="J59" s="141"/>
      <c r="K59" s="141"/>
      <c r="L59" s="314">
        <v>24</v>
      </c>
      <c r="M59" s="149"/>
    </row>
    <row r="60" spans="1:13" s="25" customFormat="1" ht="18" x14ac:dyDescent="0.35">
      <c r="A60" s="99"/>
      <c r="B60" s="138" t="s">
        <v>74</v>
      </c>
      <c r="C60" s="139"/>
      <c r="D60" s="139"/>
      <c r="E60" s="139"/>
      <c r="F60" s="139"/>
      <c r="G60" s="140"/>
      <c r="H60" s="139"/>
      <c r="I60" s="139"/>
      <c r="J60" s="141"/>
      <c r="K60" s="141"/>
      <c r="L60" s="305">
        <f>L48+L57</f>
        <v>0</v>
      </c>
      <c r="M60" s="149"/>
    </row>
    <row r="61" spans="1:13" s="25" customFormat="1" ht="18" x14ac:dyDescent="0.35">
      <c r="A61" s="99"/>
      <c r="B61" s="138" t="s">
        <v>75</v>
      </c>
      <c r="C61" s="139"/>
      <c r="D61" s="139"/>
      <c r="E61" s="139"/>
      <c r="F61" s="139"/>
      <c r="G61" s="140"/>
      <c r="H61" s="139"/>
      <c r="I61" s="139"/>
      <c r="J61" s="141"/>
      <c r="K61" s="141"/>
      <c r="L61" s="338">
        <f>L60*L59</f>
        <v>0</v>
      </c>
      <c r="M61" s="149"/>
    </row>
    <row r="62" spans="1:13" s="87" customFormat="1" ht="23.4" x14ac:dyDescent="0.45">
      <c r="A62" s="99"/>
      <c r="B62" s="138" t="s">
        <v>76</v>
      </c>
      <c r="C62" s="139"/>
      <c r="D62" s="139"/>
      <c r="E62" s="139"/>
      <c r="F62" s="139"/>
      <c r="G62" s="140"/>
      <c r="H62" s="139"/>
      <c r="I62" s="139"/>
      <c r="J62" s="141"/>
      <c r="K62" s="141"/>
      <c r="L62" s="305">
        <f>L51</f>
        <v>0</v>
      </c>
      <c r="M62" s="149"/>
    </row>
    <row r="63" spans="1:13" s="87" customFormat="1" ht="23.4" x14ac:dyDescent="0.45">
      <c r="A63" s="118"/>
      <c r="B63" s="244" t="s">
        <v>77</v>
      </c>
      <c r="C63" s="245"/>
      <c r="D63" s="245"/>
      <c r="E63" s="245"/>
      <c r="F63" s="246"/>
      <c r="G63" s="247"/>
      <c r="H63" s="245"/>
      <c r="I63" s="245"/>
      <c r="J63" s="246"/>
      <c r="K63" s="248"/>
      <c r="L63" s="339">
        <f>L61+L62</f>
        <v>0</v>
      </c>
      <c r="M63" s="249"/>
    </row>
    <row r="64" spans="1:13" ht="39.9" customHeight="1" x14ac:dyDescent="0.4">
      <c r="A64" s="118"/>
      <c r="B64" s="124" t="s">
        <v>78</v>
      </c>
      <c r="C64" s="125"/>
      <c r="D64" s="126"/>
      <c r="E64" s="127"/>
      <c r="F64" s="128"/>
      <c r="G64" s="247"/>
      <c r="H64" s="125"/>
      <c r="I64" s="125"/>
      <c r="J64" s="130"/>
      <c r="K64" s="131"/>
      <c r="L64" s="324" t="s">
        <v>108</v>
      </c>
      <c r="M64" s="152"/>
    </row>
    <row r="65" spans="2:13" ht="39.9" customHeight="1" x14ac:dyDescent="0.3">
      <c r="B65" s="366" t="s">
        <v>79</v>
      </c>
      <c r="C65" s="120"/>
      <c r="D65" s="120"/>
      <c r="E65" s="121"/>
      <c r="F65" s="120"/>
      <c r="G65" s="122"/>
      <c r="H65" s="120"/>
      <c r="I65" s="120"/>
      <c r="J65" s="120"/>
      <c r="K65" s="120"/>
      <c r="L65" s="123"/>
      <c r="M65" s="123"/>
    </row>
  </sheetData>
  <protectedRanges>
    <protectedRange sqref="M37:M38 H37:I38" name="Intervalo1_1_1"/>
    <protectedRange sqref="G30:G32" name="Intervalo4_1_1"/>
    <protectedRange sqref="L40" name="Intervalo8_1_1_1"/>
    <protectedRange sqref="L49" name="Intervalo8_1_1_2"/>
    <protectedRange sqref="K54:K55" name="Intervalo5_1_1"/>
    <protectedRange sqref="K56" name="Intervalo6_1_1"/>
    <protectedRange sqref="J20" name="Intervalo4_1_1_1_1"/>
    <protectedRange sqref="J26 G26" name="Intervalo1_1_1_1_1"/>
  </protectedRanges>
  <mergeCells count="13">
    <mergeCell ref="H56:I56"/>
    <mergeCell ref="H55:I55"/>
    <mergeCell ref="B56:C56"/>
    <mergeCell ref="B55:C55"/>
    <mergeCell ref="F11:G11"/>
    <mergeCell ref="B54:C54"/>
    <mergeCell ref="H54:I54"/>
    <mergeCell ref="F24:H24"/>
    <mergeCell ref="F4:G4"/>
    <mergeCell ref="F6:G6"/>
    <mergeCell ref="F7:G7"/>
    <mergeCell ref="F8:G8"/>
    <mergeCell ref="F10:G10"/>
  </mergeCells>
  <conditionalFormatting sqref="H26">
    <cfRule type="cellIs" dxfId="4" priority="1" stopIfTrue="1" operator="equal">
      <formula>""</formula>
    </cfRule>
  </conditionalFormatting>
  <conditionalFormatting sqref="H37:H38">
    <cfRule type="cellIs" dxfId="3" priority="4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21AB77A5-176F-499A-850F-427169C886D2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E37:E38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2"/>
  <sheetViews>
    <sheetView showGridLines="0" tabSelected="1" zoomScale="70" zoomScaleNormal="70" zoomScalePageLayoutView="85" workbookViewId="0"/>
  </sheetViews>
  <sheetFormatPr defaultColWidth="9.109375" defaultRowHeight="15" x14ac:dyDescent="0.25"/>
  <cols>
    <col min="1" max="1" width="1.5546875" style="88" customWidth="1"/>
    <col min="2" max="2" width="8.6640625" style="108" customWidth="1"/>
    <col min="3" max="3" width="29" style="108" customWidth="1"/>
    <col min="4" max="4" width="25.44140625" style="108" customWidth="1"/>
    <col min="5" max="5" width="18.44140625" style="108" customWidth="1"/>
    <col min="6" max="6" width="14" style="108" customWidth="1"/>
    <col min="7" max="7" width="9.5546875" style="108" customWidth="1"/>
    <col min="8" max="8" width="16.5546875" style="115" customWidth="1"/>
    <col min="9" max="9" width="18.5546875" style="108" customWidth="1"/>
    <col min="10" max="10" width="9.5546875" style="108" hidden="1" customWidth="1"/>
    <col min="11" max="11" width="16.6640625" style="108" customWidth="1"/>
    <col min="12" max="12" width="11.5546875" style="108" customWidth="1"/>
    <col min="13" max="13" width="18.5546875" style="108" customWidth="1"/>
    <col min="14" max="14" width="17.5546875" style="108" customWidth="1"/>
    <col min="15" max="15" width="23.88671875" style="108" customWidth="1"/>
    <col min="16" max="16" width="16.5546875" style="115" hidden="1" customWidth="1"/>
    <col min="17" max="17" width="18.88671875" style="108" customWidth="1"/>
    <col min="18" max="18" width="15.5546875" style="108" customWidth="1"/>
    <col min="19" max="19" width="39.5546875" style="108" bestFit="1" customWidth="1"/>
    <col min="20" max="20" width="4.5546875" style="108" hidden="1" customWidth="1"/>
    <col min="21" max="21" width="25.44140625" style="108" customWidth="1"/>
    <col min="22" max="22" width="9" style="108" customWidth="1"/>
    <col min="23" max="23" width="19.33203125" style="108" customWidth="1"/>
    <col min="24" max="24" width="16.5546875" style="115" customWidth="1"/>
    <col min="25" max="25" width="18.5546875" style="108" customWidth="1"/>
    <col min="26" max="16384" width="9.109375" style="88"/>
  </cols>
  <sheetData>
    <row r="2" spans="2:25" ht="75" customHeight="1" x14ac:dyDescent="0.25">
      <c r="B2" s="89"/>
      <c r="C2" s="90"/>
      <c r="D2" s="331" t="s">
        <v>12</v>
      </c>
      <c r="E2" s="90"/>
      <c r="F2" s="90"/>
      <c r="G2" s="91"/>
      <c r="H2" s="92"/>
      <c r="I2" s="90"/>
      <c r="J2" s="90"/>
      <c r="K2" s="90"/>
      <c r="L2" s="90"/>
      <c r="M2" s="90"/>
      <c r="N2" s="90"/>
      <c r="O2" s="91"/>
      <c r="P2" s="92"/>
      <c r="Q2" s="90"/>
      <c r="R2" s="90"/>
      <c r="S2" s="90"/>
      <c r="T2" s="90"/>
      <c r="U2" s="90"/>
      <c r="V2" s="90"/>
      <c r="W2" s="91"/>
      <c r="X2" s="92"/>
      <c r="Y2" s="93"/>
    </row>
    <row r="3" spans="2:25" ht="30" customHeight="1" x14ac:dyDescent="0.3">
      <c r="B3" s="94" t="s">
        <v>2</v>
      </c>
      <c r="C3" s="95"/>
      <c r="D3" s="96"/>
      <c r="E3" s="96"/>
      <c r="F3" s="96"/>
      <c r="G3" s="95"/>
      <c r="H3" s="97"/>
      <c r="I3" s="95"/>
      <c r="J3" s="95"/>
      <c r="K3" s="95"/>
      <c r="L3" s="95"/>
      <c r="M3" s="95"/>
      <c r="N3" s="95"/>
      <c r="O3" s="95"/>
      <c r="P3" s="97"/>
      <c r="Q3" s="95"/>
      <c r="R3" s="95"/>
      <c r="S3" s="95"/>
      <c r="T3" s="95"/>
      <c r="U3" s="95"/>
      <c r="V3" s="95"/>
      <c r="W3" s="95"/>
      <c r="X3" s="97"/>
      <c r="Y3" s="98"/>
    </row>
    <row r="4" spans="2:25" s="108" customFormat="1" ht="15.6" x14ac:dyDescent="0.25">
      <c r="B4" s="185"/>
      <c r="C4" s="17"/>
      <c r="D4" s="186"/>
      <c r="E4" s="259"/>
      <c r="F4" s="259"/>
      <c r="G4" s="369"/>
      <c r="H4" s="369"/>
      <c r="I4" s="259"/>
      <c r="J4" s="259"/>
      <c r="K4" s="259"/>
      <c r="L4" s="259"/>
      <c r="M4" s="259"/>
      <c r="N4" s="259"/>
      <c r="O4" s="369"/>
      <c r="P4" s="369"/>
      <c r="Q4" s="259"/>
      <c r="R4" s="259"/>
      <c r="S4" s="259"/>
      <c r="T4" s="259"/>
      <c r="U4" s="259"/>
      <c r="V4" s="259"/>
      <c r="W4" s="369"/>
      <c r="X4" s="369"/>
      <c r="Y4" s="188"/>
    </row>
    <row r="5" spans="2:25" s="108" customFormat="1" ht="15.6" x14ac:dyDescent="0.25">
      <c r="B5" s="23" t="s">
        <v>13</v>
      </c>
      <c r="C5" s="77"/>
      <c r="D5" s="189" t="str">
        <f>Agência!D5</f>
        <v>Preencher nome EGTTV</v>
      </c>
      <c r="E5" s="260"/>
      <c r="F5" s="260"/>
      <c r="G5" s="370"/>
      <c r="H5" s="370"/>
      <c r="I5" s="260"/>
      <c r="J5" s="260"/>
      <c r="K5" s="260"/>
      <c r="L5" s="260"/>
      <c r="M5" s="260"/>
      <c r="N5" s="260"/>
      <c r="O5" s="370"/>
      <c r="P5" s="370"/>
      <c r="Q5" s="260"/>
      <c r="R5" s="260"/>
      <c r="S5" s="260"/>
      <c r="T5" s="260"/>
      <c r="U5" s="260"/>
      <c r="V5" s="260"/>
      <c r="W5" s="370"/>
      <c r="X5" s="370"/>
      <c r="Y5" s="15"/>
    </row>
    <row r="6" spans="2:25" s="108" customFormat="1" ht="15.6" x14ac:dyDescent="0.25">
      <c r="B6" s="23" t="s">
        <v>15</v>
      </c>
      <c r="C6" s="77"/>
      <c r="D6" s="189" t="str">
        <f>Agência!D6</f>
        <v>Preencher CNPJ da EGTTV</v>
      </c>
      <c r="E6" s="260"/>
      <c r="F6" s="260"/>
      <c r="G6" s="370"/>
      <c r="H6" s="370"/>
      <c r="I6" s="260"/>
      <c r="J6" s="260"/>
      <c r="K6" s="260"/>
      <c r="L6" s="260"/>
      <c r="M6" s="260"/>
      <c r="N6" s="260"/>
      <c r="O6" s="370"/>
      <c r="P6" s="370"/>
      <c r="Q6" s="260"/>
      <c r="R6" s="260"/>
      <c r="S6" s="260"/>
      <c r="T6" s="260"/>
      <c r="U6" s="260"/>
      <c r="V6" s="260"/>
      <c r="W6" s="370"/>
      <c r="X6" s="370"/>
      <c r="Y6" s="15"/>
    </row>
    <row r="7" spans="2:25" s="108" customFormat="1" ht="15.6" x14ac:dyDescent="0.25">
      <c r="B7" s="23" t="s">
        <v>17</v>
      </c>
      <c r="C7" s="77"/>
      <c r="D7" s="189" t="str">
        <f>Agência!D7</f>
        <v>Preencher endereço da base de atendimento</v>
      </c>
      <c r="E7" s="260"/>
      <c r="F7" s="260"/>
      <c r="G7" s="370"/>
      <c r="H7" s="370"/>
      <c r="I7" s="260"/>
      <c r="J7" s="260"/>
      <c r="K7" s="260"/>
      <c r="L7" s="260"/>
      <c r="M7" s="260"/>
      <c r="N7" s="260"/>
      <c r="O7" s="370"/>
      <c r="P7" s="370"/>
      <c r="Q7" s="260"/>
      <c r="R7" s="260"/>
      <c r="S7" s="260"/>
      <c r="T7" s="260"/>
      <c r="U7" s="260"/>
      <c r="V7" s="260"/>
      <c r="W7" s="370"/>
      <c r="X7" s="370"/>
      <c r="Y7" s="15"/>
    </row>
    <row r="8" spans="2:25" s="108" customFormat="1" ht="15.6" x14ac:dyDescent="0.25">
      <c r="B8" s="23" t="s">
        <v>19</v>
      </c>
      <c r="C8" s="77"/>
      <c r="D8" s="189" t="str">
        <f>Agência!D8</f>
        <v>Preencher Telefone da base de atendimento</v>
      </c>
      <c r="E8" s="260"/>
      <c r="F8" s="260"/>
      <c r="G8" s="370"/>
      <c r="H8" s="370"/>
      <c r="I8" s="260"/>
      <c r="J8" s="260"/>
      <c r="K8" s="260"/>
      <c r="L8" s="260"/>
      <c r="M8" s="260"/>
      <c r="N8" s="260"/>
      <c r="O8" s="370"/>
      <c r="P8" s="370"/>
      <c r="Q8" s="260"/>
      <c r="R8" s="260"/>
      <c r="S8" s="260"/>
      <c r="T8" s="260"/>
      <c r="U8" s="260"/>
      <c r="V8" s="260"/>
      <c r="W8" s="370"/>
      <c r="X8" s="370"/>
      <c r="Y8" s="15"/>
    </row>
    <row r="9" spans="2:25" s="108" customFormat="1" ht="15.6" x14ac:dyDescent="0.25">
      <c r="B9" s="23" t="s">
        <v>21</v>
      </c>
      <c r="C9" s="77"/>
      <c r="D9" s="189" t="str">
        <f>Agência!D9</f>
        <v>Preencher a data de emissão da proposta</v>
      </c>
      <c r="E9" s="260"/>
      <c r="F9" s="260"/>
      <c r="G9" s="370"/>
      <c r="H9" s="370"/>
      <c r="I9" s="260"/>
      <c r="J9" s="260"/>
      <c r="K9" s="260"/>
      <c r="L9" s="260"/>
      <c r="M9" s="260"/>
      <c r="N9" s="260"/>
      <c r="O9" s="370"/>
      <c r="P9" s="370"/>
      <c r="Q9" s="260"/>
      <c r="R9" s="260"/>
      <c r="S9" s="260"/>
      <c r="T9" s="260"/>
      <c r="U9" s="260"/>
      <c r="V9" s="260"/>
      <c r="W9" s="370"/>
      <c r="X9" s="370"/>
      <c r="Y9" s="15"/>
    </row>
    <row r="10" spans="2:25" s="108" customFormat="1" ht="15.6" x14ac:dyDescent="0.25">
      <c r="B10" s="263" t="s">
        <v>23</v>
      </c>
      <c r="C10" s="77"/>
      <c r="D10" s="367" t="str">
        <f>Agência!D10</f>
        <v>Preencher com a data base da CCT</v>
      </c>
      <c r="E10" s="260"/>
      <c r="F10" s="260"/>
      <c r="G10" s="370"/>
      <c r="H10" s="370"/>
      <c r="I10" s="260"/>
      <c r="J10" s="260"/>
      <c r="K10" s="260"/>
      <c r="L10" s="260"/>
      <c r="M10" s="260"/>
      <c r="N10" s="260"/>
      <c r="O10" s="370"/>
      <c r="P10" s="370"/>
      <c r="Q10" s="260"/>
      <c r="R10" s="260"/>
      <c r="S10" s="260"/>
      <c r="T10" s="260"/>
      <c r="U10" s="260"/>
      <c r="V10" s="260"/>
      <c r="W10" s="370"/>
      <c r="X10" s="370"/>
      <c r="Y10" s="15"/>
    </row>
    <row r="11" spans="2:25" s="108" customFormat="1" ht="15.6" x14ac:dyDescent="0.25">
      <c r="B11" s="190"/>
      <c r="C11" s="191"/>
      <c r="D11" s="192"/>
      <c r="E11" s="258"/>
      <c r="F11" s="258"/>
      <c r="G11" s="374"/>
      <c r="H11" s="374"/>
      <c r="I11" s="191"/>
      <c r="J11" s="191"/>
      <c r="K11" s="191"/>
      <c r="L11" s="191"/>
      <c r="M11" s="191"/>
      <c r="N11" s="191"/>
      <c r="O11" s="374"/>
      <c r="P11" s="374"/>
      <c r="Q11" s="191"/>
      <c r="R11" s="191"/>
      <c r="S11" s="191"/>
      <c r="T11" s="191"/>
      <c r="U11" s="191"/>
      <c r="V11" s="191"/>
      <c r="W11" s="374"/>
      <c r="X11" s="374"/>
      <c r="Y11" s="194"/>
    </row>
    <row r="12" spans="2:25" s="100" customFormat="1" ht="28.2" x14ac:dyDescent="0.5">
      <c r="B12" s="264" t="s">
        <v>129</v>
      </c>
      <c r="C12" s="265"/>
      <c r="D12" s="266"/>
      <c r="E12" s="265"/>
      <c r="F12" s="265"/>
      <c r="G12" s="265"/>
      <c r="H12" s="267"/>
      <c r="I12" s="265"/>
      <c r="J12" s="265"/>
      <c r="K12" s="265"/>
      <c r="L12" s="265"/>
      <c r="M12" s="265"/>
      <c r="N12" s="265"/>
      <c r="O12" s="265"/>
      <c r="P12" s="267"/>
      <c r="Q12" s="265"/>
      <c r="R12" s="265"/>
      <c r="S12" s="265"/>
      <c r="T12" s="265"/>
      <c r="U12" s="265"/>
      <c r="V12" s="265"/>
      <c r="W12" s="265"/>
      <c r="X12" s="267"/>
      <c r="Y12" s="268"/>
    </row>
    <row r="13" spans="2:25" s="107" customFormat="1" ht="15" customHeight="1" x14ac:dyDescent="0.3">
      <c r="B13" s="269"/>
      <c r="C13" s="270"/>
      <c r="D13" s="271"/>
      <c r="E13" s="271"/>
      <c r="F13" s="271"/>
      <c r="G13" s="270"/>
      <c r="H13" s="272"/>
      <c r="I13" s="270"/>
      <c r="J13" s="270"/>
      <c r="K13" s="270"/>
      <c r="L13" s="270"/>
      <c r="M13" s="270"/>
      <c r="N13" s="270"/>
      <c r="O13" s="270"/>
      <c r="P13" s="272"/>
      <c r="Q13" s="270"/>
      <c r="R13" s="270"/>
      <c r="S13" s="270"/>
      <c r="T13" s="270"/>
      <c r="U13" s="270"/>
      <c r="V13" s="270"/>
      <c r="W13" s="270"/>
      <c r="X13" s="272"/>
      <c r="Y13" s="273"/>
    </row>
    <row r="14" spans="2:25" s="106" customFormat="1" ht="15" customHeight="1" x14ac:dyDescent="0.3">
      <c r="B14" s="173" t="s">
        <v>24</v>
      </c>
      <c r="C14" s="166"/>
      <c r="D14" s="174"/>
      <c r="E14" s="174"/>
      <c r="F14" s="174"/>
      <c r="G14" s="166"/>
      <c r="H14" s="175"/>
      <c r="I14" s="166"/>
      <c r="J14" s="166"/>
      <c r="K14" s="166"/>
      <c r="L14" s="166"/>
      <c r="M14" s="166"/>
      <c r="N14" s="166"/>
      <c r="O14" s="166"/>
      <c r="P14" s="175"/>
      <c r="Q14" s="166"/>
      <c r="R14" s="166"/>
      <c r="S14" s="166"/>
      <c r="T14" s="166"/>
      <c r="U14" s="166"/>
      <c r="V14" s="166"/>
      <c r="W14" s="166"/>
      <c r="X14" s="175"/>
      <c r="Y14" s="176"/>
    </row>
    <row r="15" spans="2:25" s="107" customFormat="1" ht="15" customHeight="1" x14ac:dyDescent="0.3">
      <c r="B15" s="13" t="s">
        <v>80</v>
      </c>
      <c r="C15" s="36"/>
      <c r="D15" s="37"/>
      <c r="E15" s="37"/>
      <c r="F15" s="37"/>
      <c r="G15" s="36"/>
      <c r="H15" s="38"/>
      <c r="I15" s="36"/>
      <c r="J15" s="36"/>
      <c r="K15" s="36"/>
      <c r="L15" s="36"/>
      <c r="M15" s="36"/>
      <c r="N15" s="36"/>
      <c r="O15" s="36"/>
      <c r="P15" s="38"/>
      <c r="Q15" s="36"/>
      <c r="R15" s="36"/>
      <c r="S15" s="36"/>
      <c r="T15" s="36"/>
      <c r="U15" s="36"/>
      <c r="V15" s="36"/>
      <c r="W15" s="36"/>
      <c r="X15" s="38"/>
      <c r="Y15" s="39"/>
    </row>
    <row r="16" spans="2:25" s="107" customFormat="1" ht="15" customHeight="1" x14ac:dyDescent="0.3">
      <c r="B16" s="14" t="s">
        <v>99</v>
      </c>
      <c r="C16" s="36"/>
      <c r="D16" s="37"/>
      <c r="E16" s="37"/>
      <c r="F16" s="37"/>
      <c r="G16" s="36"/>
      <c r="H16" s="38"/>
      <c r="I16" s="36"/>
      <c r="J16" s="36"/>
      <c r="K16" s="36"/>
      <c r="L16" s="36"/>
      <c r="M16" s="36"/>
      <c r="N16" s="36"/>
      <c r="O16" s="36"/>
      <c r="P16" s="38"/>
      <c r="Q16" s="36"/>
      <c r="R16" s="36"/>
      <c r="S16" s="36"/>
      <c r="T16" s="36"/>
      <c r="U16" s="36"/>
      <c r="V16" s="36"/>
      <c r="W16" s="36"/>
      <c r="X16" s="38"/>
      <c r="Y16" s="39"/>
    </row>
    <row r="17" spans="2:25" s="108" customFormat="1" ht="15" customHeight="1" x14ac:dyDescent="0.25">
      <c r="B17" s="13" t="s">
        <v>100</v>
      </c>
      <c r="C17" s="77"/>
      <c r="D17" s="260"/>
      <c r="E17" s="260"/>
      <c r="F17" s="260"/>
      <c r="G17" s="77"/>
      <c r="H17" s="79"/>
      <c r="I17" s="77"/>
      <c r="J17" s="77"/>
      <c r="K17" s="77"/>
      <c r="L17" s="77"/>
      <c r="M17" s="77"/>
      <c r="N17" s="77"/>
      <c r="O17" s="77"/>
      <c r="P17" s="79"/>
      <c r="Q17" s="77"/>
      <c r="R17" s="77"/>
      <c r="S17" s="77"/>
      <c r="T17" s="77"/>
      <c r="U17" s="77"/>
      <c r="V17" s="77"/>
      <c r="W17" s="77"/>
      <c r="X17" s="79"/>
      <c r="Y17" s="12"/>
    </row>
    <row r="18" spans="2:25" s="108" customFormat="1" ht="15" customHeight="1" x14ac:dyDescent="0.25">
      <c r="B18" s="13" t="s">
        <v>101</v>
      </c>
      <c r="C18" s="77"/>
      <c r="D18" s="77"/>
      <c r="E18" s="260"/>
      <c r="F18" s="260"/>
      <c r="G18" s="77"/>
      <c r="H18" s="79"/>
      <c r="I18" s="77"/>
      <c r="J18" s="77"/>
      <c r="K18" s="77"/>
      <c r="L18" s="77"/>
      <c r="N18" s="77"/>
      <c r="O18" s="77"/>
      <c r="P18" s="79"/>
      <c r="Q18" s="77"/>
      <c r="R18" s="77"/>
      <c r="S18" s="77"/>
      <c r="T18" s="77"/>
      <c r="V18" s="77"/>
      <c r="W18" s="77"/>
      <c r="X18" s="79"/>
      <c r="Y18" s="12"/>
    </row>
    <row r="19" spans="2:25" s="108" customFormat="1" ht="15" customHeight="1" x14ac:dyDescent="0.25">
      <c r="B19" s="14" t="s">
        <v>102</v>
      </c>
      <c r="C19" s="77"/>
      <c r="D19" s="77"/>
      <c r="E19" s="260"/>
      <c r="F19" s="260"/>
      <c r="G19" s="77"/>
      <c r="H19" s="79"/>
      <c r="I19" s="77"/>
      <c r="J19" s="77"/>
      <c r="K19" s="77"/>
      <c r="L19" s="77"/>
      <c r="N19" s="77"/>
      <c r="O19" s="77"/>
      <c r="P19" s="79"/>
      <c r="Q19" s="77"/>
      <c r="R19" s="77"/>
      <c r="S19" s="77"/>
      <c r="T19" s="77"/>
      <c r="V19" s="77"/>
      <c r="W19" s="77"/>
      <c r="X19" s="79"/>
      <c r="Y19" s="12"/>
    </row>
    <row r="20" spans="2:25" s="108" customFormat="1" ht="15" customHeight="1" x14ac:dyDescent="0.25">
      <c r="B20" s="14" t="s">
        <v>103</v>
      </c>
      <c r="C20" s="77"/>
      <c r="D20" s="77"/>
      <c r="E20" s="260"/>
      <c r="F20" s="260"/>
      <c r="G20" s="77"/>
      <c r="H20" s="79"/>
      <c r="I20" s="77"/>
      <c r="J20" s="77"/>
      <c r="K20" s="77"/>
      <c r="L20" s="77"/>
      <c r="N20" s="77"/>
      <c r="O20" s="77"/>
      <c r="P20" s="79"/>
      <c r="Q20" s="77"/>
      <c r="R20" s="77"/>
      <c r="S20" s="77"/>
      <c r="T20" s="77"/>
      <c r="V20" s="77"/>
      <c r="W20" s="77"/>
      <c r="X20" s="79"/>
      <c r="Y20" s="12"/>
    </row>
    <row r="21" spans="2:25" s="108" customFormat="1" ht="15" customHeight="1" x14ac:dyDescent="0.25">
      <c r="B21" s="14" t="s">
        <v>104</v>
      </c>
      <c r="C21" s="77"/>
      <c r="D21" s="77"/>
      <c r="E21" s="260"/>
      <c r="F21" s="260"/>
      <c r="G21" s="77"/>
      <c r="H21" s="79"/>
      <c r="I21" s="77"/>
      <c r="J21" s="77"/>
      <c r="K21" s="77"/>
      <c r="L21" s="77"/>
      <c r="N21" s="77"/>
      <c r="O21" s="77"/>
      <c r="P21" s="79"/>
      <c r="Q21" s="77"/>
      <c r="R21" s="77"/>
      <c r="S21" s="77"/>
      <c r="T21" s="77"/>
      <c r="V21" s="77"/>
      <c r="W21" s="77"/>
      <c r="X21" s="79"/>
      <c r="Y21" s="12"/>
    </row>
    <row r="22" spans="2:25" s="108" customFormat="1" ht="15" customHeight="1" x14ac:dyDescent="0.25">
      <c r="B22" s="14" t="s">
        <v>105</v>
      </c>
      <c r="C22" s="77"/>
      <c r="D22" s="77"/>
      <c r="E22" s="260"/>
      <c r="F22" s="260"/>
      <c r="G22" s="77"/>
      <c r="H22" s="79"/>
      <c r="I22" s="77"/>
      <c r="J22" s="77"/>
      <c r="K22" s="77"/>
      <c r="L22" s="77"/>
      <c r="N22" s="77"/>
      <c r="O22" s="77"/>
      <c r="P22" s="79"/>
      <c r="Q22" s="77"/>
      <c r="R22" s="77"/>
      <c r="S22" s="77"/>
      <c r="T22" s="77"/>
      <c r="V22" s="77"/>
      <c r="W22" s="77"/>
      <c r="X22" s="79"/>
      <c r="Y22" s="12"/>
    </row>
    <row r="23" spans="2:25" s="107" customFormat="1" ht="15" customHeight="1" x14ac:dyDescent="0.3">
      <c r="B23" s="14" t="s">
        <v>349</v>
      </c>
      <c r="C23" s="36"/>
      <c r="D23" s="37"/>
      <c r="E23" s="37"/>
      <c r="F23" s="37"/>
      <c r="G23" s="36"/>
      <c r="H23" s="38"/>
      <c r="I23" s="36"/>
      <c r="J23" s="36"/>
      <c r="K23" s="36"/>
      <c r="L23" s="36"/>
      <c r="M23" s="36"/>
      <c r="N23" s="36"/>
      <c r="O23" s="36"/>
      <c r="P23" s="38"/>
      <c r="Q23" s="36"/>
      <c r="R23" s="36"/>
      <c r="S23" s="36"/>
      <c r="T23" s="36"/>
      <c r="U23" s="36"/>
      <c r="V23" s="36"/>
      <c r="W23" s="36"/>
      <c r="X23" s="38"/>
      <c r="Y23" s="39"/>
    </row>
    <row r="24" spans="2:25" s="107" customFormat="1" ht="15" customHeight="1" x14ac:dyDescent="0.3">
      <c r="B24" s="13" t="s">
        <v>27</v>
      </c>
      <c r="C24" s="36"/>
      <c r="D24" s="37"/>
      <c r="E24" s="37"/>
      <c r="F24" s="37"/>
      <c r="G24" s="36"/>
      <c r="H24" s="38"/>
      <c r="I24" s="36"/>
      <c r="J24" s="36"/>
      <c r="K24" s="36"/>
      <c r="L24" s="36"/>
      <c r="M24" s="36"/>
      <c r="N24" s="36"/>
      <c r="O24" s="36"/>
      <c r="P24" s="38"/>
      <c r="Q24" s="36"/>
      <c r="R24" s="36"/>
      <c r="S24" s="36"/>
      <c r="T24" s="36"/>
      <c r="U24" s="36"/>
      <c r="V24" s="36"/>
      <c r="W24" s="36"/>
      <c r="X24" s="38"/>
      <c r="Y24" s="39"/>
    </row>
    <row r="25" spans="2:25" s="107" customFormat="1" ht="15" customHeight="1" x14ac:dyDescent="0.3">
      <c r="B25" s="13" t="s">
        <v>30</v>
      </c>
      <c r="C25" s="36"/>
      <c r="D25" s="37"/>
      <c r="E25" s="37"/>
      <c r="F25" s="37"/>
      <c r="G25" s="36"/>
      <c r="H25" s="38"/>
      <c r="I25" s="36"/>
      <c r="J25" s="36"/>
      <c r="K25" s="36"/>
      <c r="L25" s="36"/>
      <c r="M25" s="36"/>
      <c r="N25" s="36"/>
      <c r="O25" s="36"/>
      <c r="P25" s="38"/>
      <c r="Q25" s="36"/>
      <c r="R25" s="36"/>
      <c r="S25" s="36"/>
      <c r="T25" s="36"/>
      <c r="U25" s="36"/>
      <c r="V25" s="36"/>
      <c r="W25" s="36"/>
      <c r="X25" s="38"/>
      <c r="Y25" s="39"/>
    </row>
    <row r="26" spans="2:25" s="107" customFormat="1" ht="15" customHeight="1" x14ac:dyDescent="0.3">
      <c r="B26" s="162"/>
      <c r="C26" s="32"/>
      <c r="D26" s="33"/>
      <c r="E26" s="33"/>
      <c r="F26" s="33"/>
      <c r="G26" s="32"/>
      <c r="H26" s="34"/>
      <c r="I26" s="32"/>
      <c r="J26" s="32"/>
      <c r="K26" s="32"/>
      <c r="L26" s="32"/>
      <c r="M26" s="32"/>
      <c r="N26" s="32"/>
      <c r="O26" s="32"/>
      <c r="P26" s="34"/>
      <c r="Q26" s="32"/>
      <c r="R26" s="32"/>
      <c r="S26" s="32"/>
      <c r="T26" s="32"/>
      <c r="U26" s="32"/>
      <c r="V26" s="32"/>
      <c r="W26" s="32"/>
      <c r="X26" s="34"/>
      <c r="Y26" s="35"/>
    </row>
    <row r="27" spans="2:25" s="109" customFormat="1" ht="22.8" x14ac:dyDescent="0.4">
      <c r="B27" s="86" t="s">
        <v>81</v>
      </c>
      <c r="C27" s="163"/>
      <c r="D27" s="164"/>
      <c r="E27" s="164"/>
      <c r="F27" s="164"/>
      <c r="G27" s="163"/>
      <c r="H27" s="165"/>
      <c r="I27" s="163"/>
      <c r="J27" s="163"/>
      <c r="K27" s="163"/>
      <c r="L27" s="163"/>
      <c r="M27" s="163"/>
      <c r="N27" s="163"/>
      <c r="O27" s="163"/>
      <c r="P27" s="165"/>
      <c r="Q27" s="163"/>
      <c r="R27" s="163"/>
      <c r="S27" s="163"/>
      <c r="T27" s="163"/>
    </row>
    <row r="28" spans="2:25" s="107" customFormat="1" ht="15.6" x14ac:dyDescent="0.3">
      <c r="B28" s="274" t="s">
        <v>82</v>
      </c>
      <c r="C28" s="275"/>
      <c r="D28" s="276"/>
      <c r="E28" s="276"/>
      <c r="F28" s="277"/>
      <c r="G28" s="381" t="s">
        <v>83</v>
      </c>
      <c r="H28" s="382"/>
      <c r="I28" s="382"/>
      <c r="J28" s="382"/>
      <c r="K28" s="383"/>
      <c r="L28" s="381" t="s">
        <v>84</v>
      </c>
      <c r="M28" s="382"/>
      <c r="N28" s="382"/>
      <c r="O28" s="382"/>
      <c r="P28" s="382"/>
      <c r="Q28" s="382"/>
      <c r="R28" s="382"/>
      <c r="S28" s="383"/>
      <c r="T28" s="276"/>
    </row>
    <row r="29" spans="2:25" s="107" customFormat="1" ht="15.6" x14ac:dyDescent="0.3">
      <c r="B29" s="278" t="s">
        <v>85</v>
      </c>
      <c r="C29" s="279"/>
      <c r="D29" s="280"/>
      <c r="E29" s="280"/>
      <c r="F29" s="281"/>
      <c r="G29" s="384" t="s">
        <v>40</v>
      </c>
      <c r="H29" s="384"/>
      <c r="I29" s="384"/>
      <c r="J29" s="283"/>
      <c r="K29" s="284" t="s">
        <v>33</v>
      </c>
      <c r="L29" s="378" t="s">
        <v>40</v>
      </c>
      <c r="M29" s="379"/>
      <c r="N29" s="380"/>
      <c r="O29" s="282" t="s">
        <v>33</v>
      </c>
      <c r="P29" s="283"/>
      <c r="Q29" s="364" t="s">
        <v>86</v>
      </c>
      <c r="R29" s="279"/>
      <c r="S29" s="365"/>
      <c r="T29" s="285"/>
    </row>
    <row r="30" spans="2:25" s="108" customFormat="1" ht="15" customHeight="1" x14ac:dyDescent="0.25">
      <c r="B30" s="11"/>
      <c r="C30" s="196" t="s">
        <v>34</v>
      </c>
      <c r="D30" s="197" t="s">
        <v>35</v>
      </c>
      <c r="E30" s="197" t="s">
        <v>36</v>
      </c>
      <c r="F30" s="197" t="s">
        <v>87</v>
      </c>
      <c r="G30" s="215" t="s">
        <v>37</v>
      </c>
      <c r="H30" s="197" t="s">
        <v>38</v>
      </c>
      <c r="I30" s="199" t="s">
        <v>39</v>
      </c>
      <c r="J30" s="200"/>
      <c r="K30" s="197" t="s">
        <v>38</v>
      </c>
      <c r="L30" s="198" t="s">
        <v>37</v>
      </c>
      <c r="M30" s="197" t="s">
        <v>38</v>
      </c>
      <c r="N30" s="197" t="s">
        <v>39</v>
      </c>
      <c r="O30" s="197" t="s">
        <v>38</v>
      </c>
      <c r="P30" s="288"/>
      <c r="Q30" s="198" t="s">
        <v>37</v>
      </c>
      <c r="R30" s="197" t="s">
        <v>38</v>
      </c>
      <c r="S30" s="197" t="s">
        <v>39</v>
      </c>
      <c r="T30" s="200"/>
    </row>
    <row r="31" spans="2:25" s="108" customFormat="1" ht="15" customHeight="1" x14ac:dyDescent="0.25">
      <c r="B31" s="286"/>
      <c r="C31" s="202" t="s">
        <v>127</v>
      </c>
      <c r="D31" s="203" t="s">
        <v>108</v>
      </c>
      <c r="E31" s="204" t="s">
        <v>6</v>
      </c>
      <c r="F31" s="204">
        <v>1</v>
      </c>
      <c r="G31" s="217">
        <v>2</v>
      </c>
      <c r="H31" s="218">
        <v>0</v>
      </c>
      <c r="I31" s="207">
        <f>ROUND(H31*G31,2)</f>
        <v>0</v>
      </c>
      <c r="J31" s="208"/>
      <c r="K31" s="219">
        <f>ROUND(H31*1.2,2)</f>
        <v>0</v>
      </c>
      <c r="L31" s="205">
        <v>2</v>
      </c>
      <c r="M31" s="219">
        <f>H31</f>
        <v>0</v>
      </c>
      <c r="N31" s="219">
        <f>ROUND(M31*L31,2)</f>
        <v>0</v>
      </c>
      <c r="O31" s="219">
        <f>ROUND(M31*1.2,2)</f>
        <v>0</v>
      </c>
      <c r="P31" s="10"/>
      <c r="Q31" s="205">
        <v>2</v>
      </c>
      <c r="R31" s="218">
        <v>0</v>
      </c>
      <c r="S31" s="219">
        <f>ROUND(R31*Q31,2)</f>
        <v>0</v>
      </c>
      <c r="T31" s="208"/>
    </row>
    <row r="32" spans="2:25" s="108" customFormat="1" ht="15" customHeight="1" x14ac:dyDescent="0.25">
      <c r="B32" s="286"/>
      <c r="C32" s="202" t="s">
        <v>128</v>
      </c>
      <c r="D32" s="203" t="s">
        <v>108</v>
      </c>
      <c r="E32" s="204" t="s">
        <v>6</v>
      </c>
      <c r="F32" s="204">
        <v>3</v>
      </c>
      <c r="G32" s="217">
        <v>1</v>
      </c>
      <c r="H32" s="218">
        <v>0</v>
      </c>
      <c r="I32" s="207">
        <f t="shared" ref="I32" si="0">ROUND(H32*G32,2)</f>
        <v>0</v>
      </c>
      <c r="J32" s="208"/>
      <c r="K32" s="219">
        <f>ROUND(H32*1.2,2)</f>
        <v>0</v>
      </c>
      <c r="L32" s="205">
        <v>0</v>
      </c>
      <c r="M32" s="219">
        <f>H32</f>
        <v>0</v>
      </c>
      <c r="N32" s="219">
        <f t="shared" ref="N32" si="1">ROUND(M32*L32,2)</f>
        <v>0</v>
      </c>
      <c r="O32" s="219">
        <f>ROUND(M32*1.2,2)</f>
        <v>0</v>
      </c>
      <c r="P32" s="10"/>
      <c r="Q32" s="205">
        <v>0</v>
      </c>
      <c r="R32" s="218">
        <v>0</v>
      </c>
      <c r="S32" s="219">
        <f t="shared" ref="S32" si="2">ROUND(R32*Q32,2)</f>
        <v>0</v>
      </c>
      <c r="T32" s="208"/>
    </row>
    <row r="33" spans="2:25" s="111" customFormat="1" ht="15" customHeight="1" x14ac:dyDescent="0.3">
      <c r="B33" s="19"/>
      <c r="C33" s="143" t="s">
        <v>39</v>
      </c>
      <c r="D33" s="167"/>
      <c r="E33" s="167"/>
      <c r="F33" s="215">
        <f>SUM(F31:F32)</f>
        <v>4</v>
      </c>
      <c r="G33" s="222">
        <f>SUM(G31:G32)</f>
        <v>3</v>
      </c>
      <c r="H33" s="21"/>
      <c r="I33" s="221">
        <f>ROUND(SUM(I31:I32),2)</f>
        <v>0</v>
      </c>
      <c r="J33" s="287"/>
      <c r="K33" s="221"/>
      <c r="L33" s="212">
        <f>SUM(L31:L32)</f>
        <v>2</v>
      </c>
      <c r="M33" s="21"/>
      <c r="N33" s="221">
        <f>ROUND(SUM(N31:N32),2)</f>
        <v>0</v>
      </c>
      <c r="O33" s="21"/>
      <c r="P33" s="223"/>
      <c r="Q33" s="212">
        <f>SUM(Q31:Q32)</f>
        <v>2</v>
      </c>
      <c r="R33" s="21"/>
      <c r="S33" s="221">
        <f>ROUND(SUM(S31:S32),2)</f>
        <v>0</v>
      </c>
      <c r="T33" s="214"/>
    </row>
    <row r="34" spans="2:25" s="113" customFormat="1" ht="21" x14ac:dyDescent="0.4">
      <c r="B34" s="289" t="s">
        <v>54</v>
      </c>
      <c r="C34" s="290"/>
      <c r="D34" s="290"/>
      <c r="E34" s="291"/>
      <c r="F34" s="291"/>
      <c r="G34" s="290"/>
      <c r="H34" s="292"/>
      <c r="I34" s="290"/>
      <c r="J34" s="290"/>
      <c r="K34" s="290"/>
      <c r="L34" s="290"/>
      <c r="M34" s="290"/>
      <c r="N34" s="290"/>
      <c r="O34" s="290"/>
      <c r="P34" s="290"/>
      <c r="Q34" s="290"/>
      <c r="R34" s="293"/>
      <c r="S34" s="294">
        <v>0</v>
      </c>
    </row>
    <row r="35" spans="2:25" s="113" customFormat="1" ht="21" x14ac:dyDescent="0.4">
      <c r="B35" s="295" t="s">
        <v>88</v>
      </c>
      <c r="C35" s="296"/>
      <c r="D35" s="296"/>
      <c r="E35" s="297"/>
      <c r="F35" s="297"/>
      <c r="G35" s="297"/>
      <c r="H35" s="298"/>
      <c r="I35" s="297"/>
      <c r="J35" s="297"/>
      <c r="K35" s="296"/>
      <c r="L35" s="297"/>
      <c r="M35" s="296"/>
      <c r="N35" s="296"/>
      <c r="O35" s="297"/>
      <c r="P35" s="297"/>
      <c r="Q35" s="297"/>
      <c r="R35" s="298"/>
      <c r="S35" s="299"/>
    </row>
    <row r="36" spans="2:25" s="114" customFormat="1" ht="17.399999999999999" x14ac:dyDescent="0.3">
      <c r="B36" s="250" t="s">
        <v>89</v>
      </c>
      <c r="C36" s="300"/>
      <c r="D36" s="300"/>
      <c r="E36" s="300"/>
      <c r="F36" s="300"/>
      <c r="G36" s="301"/>
      <c r="H36" s="302"/>
      <c r="I36" s="301"/>
      <c r="J36" s="301"/>
      <c r="K36" s="300"/>
      <c r="L36" s="301"/>
      <c r="M36" s="300"/>
      <c r="N36" s="300"/>
      <c r="O36" s="301"/>
      <c r="P36" s="301"/>
      <c r="Q36" s="301"/>
      <c r="R36" s="302"/>
      <c r="S36" s="303"/>
    </row>
    <row r="37" spans="2:25" s="99" customFormat="1" ht="17.399999999999999" x14ac:dyDescent="0.3">
      <c r="B37" s="304" t="s">
        <v>57</v>
      </c>
      <c r="C37" s="139"/>
      <c r="D37" s="139"/>
      <c r="E37" s="139"/>
      <c r="F37" s="139"/>
      <c r="G37" s="141"/>
      <c r="H37" s="140"/>
      <c r="I37" s="141"/>
      <c r="J37" s="141"/>
      <c r="K37" s="139"/>
      <c r="L37" s="141"/>
      <c r="M37" s="139"/>
      <c r="N37" s="139"/>
      <c r="O37" s="141"/>
      <c r="P37" s="141"/>
      <c r="Q37" s="141"/>
      <c r="R37" s="140"/>
      <c r="S37" s="305">
        <f>I33</f>
        <v>0</v>
      </c>
    </row>
    <row r="38" spans="2:25" s="114" customFormat="1" ht="17.399999999999999" x14ac:dyDescent="0.3">
      <c r="B38" s="250" t="s">
        <v>90</v>
      </c>
      <c r="C38" s="300"/>
      <c r="D38" s="300"/>
      <c r="E38" s="300"/>
      <c r="F38" s="300"/>
      <c r="G38" s="301"/>
      <c r="H38" s="302"/>
      <c r="I38" s="301"/>
      <c r="J38" s="301"/>
      <c r="K38" s="300"/>
      <c r="L38" s="301"/>
      <c r="M38" s="300"/>
      <c r="N38" s="300"/>
      <c r="O38" s="301"/>
      <c r="P38" s="301"/>
      <c r="Q38" s="301"/>
      <c r="R38" s="302"/>
      <c r="S38" s="303"/>
    </row>
    <row r="39" spans="2:25" s="99" customFormat="1" ht="17.399999999999999" x14ac:dyDescent="0.3">
      <c r="B39" s="304" t="s">
        <v>57</v>
      </c>
      <c r="C39" s="139"/>
      <c r="D39" s="139"/>
      <c r="E39" s="139"/>
      <c r="F39" s="139"/>
      <c r="G39" s="141"/>
      <c r="H39" s="140"/>
      <c r="I39" s="141"/>
      <c r="J39" s="141"/>
      <c r="K39" s="139"/>
      <c r="L39" s="141"/>
      <c r="M39" s="139"/>
      <c r="N39" s="139"/>
      <c r="O39" s="141"/>
      <c r="P39" s="141"/>
      <c r="Q39" s="141"/>
      <c r="R39" s="140"/>
      <c r="S39" s="305">
        <f>N33</f>
        <v>0</v>
      </c>
    </row>
    <row r="40" spans="2:25" s="99" customFormat="1" ht="17.399999999999999" x14ac:dyDescent="0.3">
      <c r="B40" s="304" t="s">
        <v>91</v>
      </c>
      <c r="C40" s="139"/>
      <c r="D40" s="139"/>
      <c r="E40" s="139"/>
      <c r="F40" s="139"/>
      <c r="G40" s="141"/>
      <c r="H40" s="140"/>
      <c r="I40" s="141"/>
      <c r="J40" s="141"/>
      <c r="K40" s="139"/>
      <c r="L40" s="141"/>
      <c r="M40" s="139"/>
      <c r="N40" s="139"/>
      <c r="O40" s="141"/>
      <c r="P40" s="141"/>
      <c r="Q40" s="141"/>
      <c r="R40" s="140"/>
      <c r="S40" s="305">
        <f>S33</f>
        <v>0</v>
      </c>
    </row>
    <row r="41" spans="2:25" s="113" customFormat="1" ht="21" x14ac:dyDescent="0.4">
      <c r="B41" s="306" t="s">
        <v>62</v>
      </c>
      <c r="C41" s="290"/>
      <c r="D41" s="290"/>
      <c r="E41" s="290"/>
      <c r="F41" s="290"/>
      <c r="G41" s="291"/>
      <c r="H41" s="292"/>
      <c r="I41" s="291"/>
      <c r="J41" s="291"/>
      <c r="K41" s="290"/>
      <c r="L41" s="291"/>
      <c r="M41" s="290"/>
      <c r="N41" s="290"/>
      <c r="O41" s="291"/>
      <c r="P41" s="291"/>
      <c r="Q41" s="291"/>
      <c r="R41" s="292"/>
      <c r="S41" s="307">
        <f>SUM(S37:S40)</f>
        <v>0</v>
      </c>
    </row>
    <row r="42" spans="2:25" s="109" customFormat="1" ht="22.8" x14ac:dyDescent="0.4">
      <c r="B42" s="85" t="s">
        <v>66</v>
      </c>
      <c r="C42" s="41"/>
      <c r="D42" s="42"/>
      <c r="E42" s="42"/>
      <c r="F42" s="42"/>
      <c r="G42" s="41"/>
      <c r="H42" s="43"/>
      <c r="I42" s="41"/>
      <c r="J42" s="41"/>
      <c r="K42" s="41"/>
      <c r="L42" s="41"/>
      <c r="M42" s="41"/>
      <c r="N42" s="41"/>
      <c r="O42" s="41"/>
      <c r="P42" s="41"/>
      <c r="Q42" s="41"/>
      <c r="R42" s="43"/>
      <c r="S42" s="44"/>
    </row>
    <row r="43" spans="2:25" ht="15" customHeight="1" x14ac:dyDescent="0.25">
      <c r="B43" s="16"/>
      <c r="C43" s="17"/>
      <c r="D43" s="238" t="s">
        <v>35</v>
      </c>
      <c r="E43" s="17"/>
      <c r="F43" s="17"/>
      <c r="G43" s="90"/>
      <c r="H43" s="92"/>
      <c r="I43" s="90"/>
      <c r="J43" s="90"/>
      <c r="K43" s="90"/>
      <c r="L43" s="90"/>
      <c r="M43" s="308"/>
      <c r="N43" s="308"/>
      <c r="O43" s="120"/>
      <c r="P43" s="120"/>
      <c r="Q43" s="211" t="s">
        <v>37</v>
      </c>
      <c r="R43" s="211" t="s">
        <v>67</v>
      </c>
      <c r="S43" s="198" t="s">
        <v>39</v>
      </c>
      <c r="T43" s="88"/>
      <c r="U43" s="88"/>
      <c r="V43" s="88"/>
      <c r="W43" s="88"/>
      <c r="X43" s="88"/>
      <c r="Y43" s="88"/>
    </row>
    <row r="44" spans="2:25" ht="15" customHeight="1" x14ac:dyDescent="0.25">
      <c r="B44" s="372" t="s">
        <v>69</v>
      </c>
      <c r="C44" s="373"/>
      <c r="D44" s="309" t="s">
        <v>108</v>
      </c>
      <c r="E44" s="261"/>
      <c r="F44" s="234"/>
      <c r="G44" s="120"/>
      <c r="H44" s="385"/>
      <c r="I44" s="385"/>
      <c r="J44" s="120"/>
      <c r="K44" s="120"/>
      <c r="L44" s="120"/>
      <c r="M44" s="240"/>
      <c r="N44" s="241"/>
      <c r="O44" s="371" t="s">
        <v>124</v>
      </c>
      <c r="P44" s="371"/>
      <c r="Q44" s="240">
        <v>825337</v>
      </c>
      <c r="R44" s="241">
        <v>0</v>
      </c>
      <c r="S44" s="310">
        <f>ROUND(Q44*R44,2)</f>
        <v>0</v>
      </c>
      <c r="T44" s="88"/>
      <c r="U44" s="88"/>
      <c r="V44" s="88"/>
      <c r="W44" s="88"/>
      <c r="X44" s="88"/>
      <c r="Y44" s="88"/>
    </row>
    <row r="45" spans="2:25" ht="15" customHeight="1" x14ac:dyDescent="0.25">
      <c r="B45" s="372" t="s">
        <v>70</v>
      </c>
      <c r="C45" s="373"/>
      <c r="D45" s="255" t="s">
        <v>108</v>
      </c>
      <c r="E45" s="261"/>
      <c r="F45" s="234"/>
      <c r="G45" s="120"/>
      <c r="H45" s="371"/>
      <c r="I45" s="371"/>
      <c r="J45" s="120"/>
      <c r="K45" s="120"/>
      <c r="L45" s="120"/>
      <c r="M45" s="240"/>
      <c r="N45" s="241"/>
      <c r="O45" s="371" t="s">
        <v>125</v>
      </c>
      <c r="P45" s="371"/>
      <c r="Q45" s="240">
        <v>17367316</v>
      </c>
      <c r="R45" s="241">
        <v>0</v>
      </c>
      <c r="S45" s="310">
        <f>ROUND(Q45*R45,2)</f>
        <v>0</v>
      </c>
      <c r="T45" s="88"/>
      <c r="U45" s="88"/>
      <c r="V45" s="88"/>
      <c r="W45" s="88"/>
      <c r="X45" s="88"/>
      <c r="Y45" s="88"/>
    </row>
    <row r="46" spans="2:25" s="114" customFormat="1" ht="17.399999999999999" x14ac:dyDescent="0.3">
      <c r="B46" s="54" t="s">
        <v>71</v>
      </c>
      <c r="C46" s="55"/>
      <c r="D46" s="253"/>
      <c r="E46" s="55"/>
      <c r="F46" s="55"/>
      <c r="G46" s="116"/>
      <c r="H46" s="311"/>
      <c r="I46" s="254"/>
      <c r="J46" s="116"/>
      <c r="K46" s="55"/>
      <c r="L46" s="116"/>
      <c r="M46" s="55"/>
      <c r="N46" s="56"/>
      <c r="O46" s="254"/>
      <c r="P46" s="254"/>
      <c r="Q46" s="254"/>
      <c r="R46" s="311"/>
      <c r="S46" s="312">
        <f>SUM(S44:S45)</f>
        <v>0</v>
      </c>
    </row>
    <row r="47" spans="2:25" s="118" customFormat="1" ht="22.8" x14ac:dyDescent="0.4">
      <c r="B47" s="86" t="s">
        <v>72</v>
      </c>
      <c r="C47" s="163"/>
      <c r="D47" s="163"/>
      <c r="E47" s="164"/>
      <c r="F47" s="164"/>
      <c r="G47" s="163"/>
      <c r="H47" s="165"/>
      <c r="I47" s="163"/>
      <c r="J47" s="163"/>
      <c r="K47" s="164"/>
      <c r="L47" s="163"/>
      <c r="M47" s="164"/>
      <c r="N47" s="164"/>
      <c r="O47" s="163"/>
      <c r="P47" s="163"/>
      <c r="Q47" s="163"/>
      <c r="R47" s="165"/>
      <c r="S47" s="313"/>
    </row>
    <row r="48" spans="2:25" s="99" customFormat="1" ht="17.399999999999999" x14ac:dyDescent="0.3">
      <c r="B48" s="138" t="s">
        <v>73</v>
      </c>
      <c r="C48" s="139"/>
      <c r="D48" s="139"/>
      <c r="E48" s="139"/>
      <c r="F48" s="139"/>
      <c r="G48" s="139"/>
      <c r="H48" s="140"/>
      <c r="I48" s="139"/>
      <c r="J48" s="139"/>
      <c r="K48" s="141"/>
      <c r="L48" s="139"/>
      <c r="M48" s="141"/>
      <c r="N48" s="141"/>
      <c r="O48" s="139"/>
      <c r="P48" s="139"/>
      <c r="Q48" s="139"/>
      <c r="R48" s="140"/>
      <c r="S48" s="314">
        <v>24</v>
      </c>
    </row>
    <row r="49" spans="2:25" s="99" customFormat="1" ht="17.399999999999999" x14ac:dyDescent="0.3">
      <c r="B49" s="315" t="s">
        <v>74</v>
      </c>
      <c r="C49" s="59"/>
      <c r="D49" s="59"/>
      <c r="E49" s="59"/>
      <c r="F49" s="59"/>
      <c r="G49" s="59"/>
      <c r="H49" s="316"/>
      <c r="I49" s="59"/>
      <c r="J49" s="59"/>
      <c r="K49" s="262"/>
      <c r="L49" s="59"/>
      <c r="M49" s="262"/>
      <c r="N49" s="262"/>
      <c r="O49" s="59"/>
      <c r="P49" s="59"/>
      <c r="Q49" s="59"/>
      <c r="R49" s="316"/>
      <c r="S49" s="317">
        <f>S41+S46</f>
        <v>0</v>
      </c>
    </row>
    <row r="50" spans="2:25" s="118" customFormat="1" ht="22.8" x14ac:dyDescent="0.4">
      <c r="B50" s="318" t="s">
        <v>77</v>
      </c>
      <c r="C50" s="319"/>
      <c r="D50" s="319"/>
      <c r="E50" s="319"/>
      <c r="F50" s="319"/>
      <c r="G50" s="320"/>
      <c r="H50" s="321"/>
      <c r="I50" s="319"/>
      <c r="J50" s="319"/>
      <c r="K50" s="320"/>
      <c r="L50" s="319"/>
      <c r="M50" s="320"/>
      <c r="N50" s="322"/>
      <c r="O50" s="319"/>
      <c r="P50" s="319"/>
      <c r="Q50" s="320"/>
      <c r="R50" s="321"/>
      <c r="S50" s="323">
        <f>S48*S49</f>
        <v>0</v>
      </c>
    </row>
    <row r="51" spans="2:25" s="118" customFormat="1" ht="22.8" x14ac:dyDescent="0.4">
      <c r="B51" s="124" t="s">
        <v>78</v>
      </c>
      <c r="C51" s="125"/>
      <c r="D51" s="126"/>
      <c r="E51" s="127"/>
      <c r="F51" s="127"/>
      <c r="G51" s="128"/>
      <c r="H51" s="129"/>
      <c r="I51" s="125"/>
      <c r="J51" s="125"/>
      <c r="K51" s="130"/>
      <c r="L51" s="125"/>
      <c r="M51" s="130"/>
      <c r="N51" s="131"/>
      <c r="O51" s="125"/>
      <c r="P51" s="125"/>
      <c r="Q51" s="128"/>
      <c r="R51" s="129"/>
      <c r="S51" s="324" t="s">
        <v>108</v>
      </c>
    </row>
    <row r="52" spans="2:25" ht="39.9" customHeight="1" x14ac:dyDescent="0.25">
      <c r="B52" s="366" t="s">
        <v>79</v>
      </c>
      <c r="C52" s="120"/>
      <c r="D52" s="120"/>
      <c r="E52" s="121"/>
      <c r="F52" s="121"/>
      <c r="G52" s="120"/>
      <c r="H52" s="122"/>
      <c r="I52" s="120"/>
      <c r="J52" s="120"/>
      <c r="K52" s="120"/>
      <c r="L52" s="120"/>
      <c r="M52" s="120"/>
      <c r="N52" s="122"/>
      <c r="O52" s="120"/>
      <c r="P52" s="120"/>
      <c r="Q52" s="120"/>
      <c r="R52" s="169"/>
      <c r="S52" s="123"/>
      <c r="T52" s="88"/>
      <c r="U52" s="88"/>
      <c r="V52" s="88"/>
      <c r="W52" s="88"/>
      <c r="X52" s="88"/>
      <c r="Y52" s="88"/>
    </row>
  </sheetData>
  <protectedRanges>
    <protectedRange sqref="K31:K32 R31:R32 H31:H32 M31:M32 O31:O32" name="Intervalo1_1_1"/>
    <protectedRange sqref="S34" name="Intervalo8_1_1_1"/>
    <protectedRange sqref="R44 N44" name="Intervalo5_1_1"/>
    <protectedRange sqref="R45 N45" name="Intervalo6_1_1"/>
  </protectedRanges>
  <mergeCells count="34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O45:P45"/>
    <mergeCell ref="B44:C44"/>
    <mergeCell ref="B45:C45"/>
    <mergeCell ref="H44:I44"/>
    <mergeCell ref="H45:I45"/>
    <mergeCell ref="L29:N29"/>
    <mergeCell ref="L28:S28"/>
    <mergeCell ref="G29:I29"/>
    <mergeCell ref="G28:K28"/>
    <mergeCell ref="O44:P44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topLeftCell="A5" zoomScale="70" zoomScaleNormal="70" zoomScalePageLayoutView="85" workbookViewId="0">
      <selection activeCell="D18" sqref="D18"/>
    </sheetView>
  </sheetViews>
  <sheetFormatPr defaultRowHeight="15.6" x14ac:dyDescent="0.3"/>
  <cols>
    <col min="1" max="1" width="3.44140625" style="88" customWidth="1"/>
    <col min="2" max="2" width="11.44140625" style="108" customWidth="1"/>
    <col min="3" max="3" width="50.5546875" style="108" customWidth="1"/>
    <col min="4" max="4" width="25.44140625" style="108" customWidth="1"/>
    <col min="5" max="5" width="30.88671875" style="108" bestFit="1" customWidth="1"/>
    <col min="6" max="6" width="9.5546875" style="108" customWidth="1"/>
    <col min="7" max="7" width="17.109375" style="115" customWidth="1"/>
    <col min="8" max="8" width="19" style="108" bestFit="1" customWidth="1"/>
    <col min="9" max="9" width="9" style="108" bestFit="1" customWidth="1"/>
    <col min="10" max="10" width="24.109375" style="108" bestFit="1" customWidth="1"/>
    <col min="11" max="11" width="18" style="108" bestFit="1" customWidth="1"/>
    <col min="12" max="12" width="40" style="108" bestFit="1" customWidth="1"/>
    <col min="13" max="13" width="9" style="108" bestFit="1" customWidth="1"/>
  </cols>
  <sheetData>
    <row r="2" spans="1:13" ht="75" customHeight="1" x14ac:dyDescent="0.3">
      <c r="B2" s="89"/>
      <c r="C2" s="90"/>
      <c r="D2" s="331" t="s">
        <v>12</v>
      </c>
      <c r="E2" s="90"/>
      <c r="F2" s="91"/>
      <c r="G2" s="92"/>
      <c r="H2" s="90"/>
      <c r="I2" s="90"/>
      <c r="J2" s="90"/>
      <c r="K2" s="90"/>
      <c r="L2" s="90"/>
      <c r="M2" s="93"/>
    </row>
    <row r="3" spans="1:13" ht="30" customHeight="1" x14ac:dyDescent="0.3">
      <c r="B3" s="94" t="s">
        <v>1</v>
      </c>
      <c r="C3" s="95"/>
      <c r="D3" s="96"/>
      <c r="E3" s="96"/>
      <c r="F3" s="95"/>
      <c r="G3" s="97"/>
      <c r="H3" s="95"/>
      <c r="I3" s="95"/>
      <c r="J3" s="95"/>
      <c r="K3" s="95"/>
      <c r="L3" s="95"/>
      <c r="M3" s="98"/>
    </row>
    <row r="4" spans="1:13" s="25" customFormat="1" ht="18" x14ac:dyDescent="0.35">
      <c r="A4" s="99"/>
      <c r="B4" s="58"/>
      <c r="C4" s="59"/>
      <c r="D4" s="60"/>
      <c r="E4" s="183"/>
      <c r="F4" s="387"/>
      <c r="G4" s="387"/>
      <c r="H4" s="183"/>
      <c r="I4" s="183"/>
      <c r="J4" s="183"/>
      <c r="K4" s="183"/>
      <c r="L4" s="183"/>
      <c r="M4" s="61"/>
    </row>
    <row r="5" spans="1:13" s="25" customFormat="1" ht="18" x14ac:dyDescent="0.35">
      <c r="A5" s="99"/>
      <c r="B5" s="62" t="s">
        <v>13</v>
      </c>
      <c r="C5" s="137"/>
      <c r="D5" s="168" t="str">
        <f>Agência!D5</f>
        <v>Preencher nome EGTTV</v>
      </c>
      <c r="E5" s="184"/>
      <c r="F5" s="184"/>
      <c r="G5" s="184"/>
      <c r="H5" s="184"/>
      <c r="I5" s="184"/>
      <c r="J5" s="184"/>
      <c r="K5" s="184"/>
      <c r="L5" s="184"/>
      <c r="M5" s="63"/>
    </row>
    <row r="6" spans="1:13" s="25" customFormat="1" ht="18" x14ac:dyDescent="0.35">
      <c r="A6" s="99"/>
      <c r="B6" s="62" t="s">
        <v>15</v>
      </c>
      <c r="C6" s="137"/>
      <c r="D6" s="168" t="str">
        <f>Agência!D6</f>
        <v>Preencher CNPJ da EGTTV</v>
      </c>
      <c r="E6" s="184"/>
      <c r="F6" s="388"/>
      <c r="G6" s="388"/>
      <c r="H6" s="184"/>
      <c r="I6" s="184"/>
      <c r="J6" s="184"/>
      <c r="K6" s="184"/>
      <c r="L6" s="184"/>
      <c r="M6" s="63"/>
    </row>
    <row r="7" spans="1:13" s="25" customFormat="1" ht="18" x14ac:dyDescent="0.35">
      <c r="A7" s="99"/>
      <c r="B7" s="62" t="s">
        <v>17</v>
      </c>
      <c r="C7" s="137"/>
      <c r="D7" s="168" t="str">
        <f>Agência!D7</f>
        <v>Preencher endereço da base de atendimento</v>
      </c>
      <c r="E7" s="184"/>
      <c r="F7" s="388"/>
      <c r="G7" s="388"/>
      <c r="H7" s="184"/>
      <c r="I7" s="184"/>
      <c r="J7" s="184"/>
      <c r="K7" s="184"/>
      <c r="L7" s="184"/>
      <c r="M7" s="63"/>
    </row>
    <row r="8" spans="1:13" s="25" customFormat="1" ht="18" x14ac:dyDescent="0.35">
      <c r="A8" s="99"/>
      <c r="B8" s="62" t="s">
        <v>19</v>
      </c>
      <c r="C8" s="137"/>
      <c r="D8" s="168" t="str">
        <f>Agência!D8</f>
        <v>Preencher Telefone da base de atendimento</v>
      </c>
      <c r="E8" s="184"/>
      <c r="F8" s="388"/>
      <c r="G8" s="388"/>
      <c r="H8" s="184"/>
      <c r="I8" s="184"/>
      <c r="J8" s="184"/>
      <c r="K8" s="184"/>
      <c r="L8" s="184"/>
      <c r="M8" s="63"/>
    </row>
    <row r="9" spans="1:13" s="25" customFormat="1" ht="18" x14ac:dyDescent="0.35">
      <c r="A9" s="99"/>
      <c r="B9" s="62" t="s">
        <v>21</v>
      </c>
      <c r="C9" s="137"/>
      <c r="D9" s="168" t="str">
        <f>Agência!D9</f>
        <v>Preencher a data de emissão da proposta</v>
      </c>
      <c r="E9" s="184"/>
      <c r="F9" s="184"/>
      <c r="G9" s="184"/>
      <c r="H9" s="184"/>
      <c r="I9" s="184"/>
      <c r="J9" s="184"/>
      <c r="K9" s="184"/>
      <c r="L9" s="184"/>
      <c r="M9" s="63"/>
    </row>
    <row r="10" spans="1:13" s="25" customFormat="1" ht="18" x14ac:dyDescent="0.35">
      <c r="A10" s="99"/>
      <c r="B10" s="62" t="s">
        <v>23</v>
      </c>
      <c r="C10" s="137"/>
      <c r="D10" s="368" t="str">
        <f>Agência!D10</f>
        <v>Preencher com a data base da CCT</v>
      </c>
      <c r="E10" s="184"/>
      <c r="F10" s="388"/>
      <c r="G10" s="388"/>
      <c r="H10" s="184"/>
      <c r="I10" s="184"/>
      <c r="J10" s="184"/>
      <c r="K10" s="184"/>
      <c r="L10" s="184"/>
      <c r="M10" s="63"/>
    </row>
    <row r="11" spans="1:13" s="25" customFormat="1" ht="18" x14ac:dyDescent="0.35">
      <c r="A11" s="99"/>
      <c r="B11" s="64"/>
      <c r="C11" s="65"/>
      <c r="D11" s="66"/>
      <c r="E11" s="182"/>
      <c r="F11" s="386"/>
      <c r="G11" s="386"/>
      <c r="H11" s="65"/>
      <c r="I11" s="65"/>
      <c r="J11" s="65"/>
      <c r="K11" s="65"/>
      <c r="L11" s="65"/>
      <c r="M11" s="67"/>
    </row>
    <row r="12" spans="1:13" s="72" customFormat="1" ht="28.8" x14ac:dyDescent="0.55000000000000004">
      <c r="A12" s="100"/>
      <c r="B12" s="101" t="s">
        <v>134</v>
      </c>
      <c r="C12" s="102"/>
      <c r="D12" s="103"/>
      <c r="E12" s="102"/>
      <c r="F12" s="102"/>
      <c r="G12" s="104"/>
      <c r="H12" s="102"/>
      <c r="I12" s="102"/>
      <c r="J12" s="102"/>
      <c r="K12" s="102"/>
      <c r="L12" s="102"/>
      <c r="M12" s="105"/>
    </row>
    <row r="13" spans="1:13" s="71" customFormat="1" ht="15.6" customHeight="1" x14ac:dyDescent="0.3">
      <c r="A13" s="106"/>
      <c r="B13" s="80"/>
      <c r="C13" s="81"/>
      <c r="D13" s="82"/>
      <c r="E13" s="82"/>
      <c r="F13" s="81"/>
      <c r="G13" s="83"/>
      <c r="H13" s="81"/>
      <c r="I13" s="81"/>
      <c r="J13" s="81"/>
      <c r="K13" s="81"/>
      <c r="L13" s="81"/>
      <c r="M13" s="84"/>
    </row>
    <row r="14" spans="1:13" s="25" customFormat="1" ht="22.8" x14ac:dyDescent="0.4">
      <c r="A14" s="118"/>
      <c r="B14" s="40" t="s">
        <v>72</v>
      </c>
      <c r="C14" s="41"/>
      <c r="D14" s="41"/>
      <c r="E14" s="42"/>
      <c r="F14" s="41"/>
      <c r="G14" s="43"/>
      <c r="H14" s="41"/>
      <c r="I14" s="41"/>
      <c r="J14" s="42"/>
      <c r="K14" s="42"/>
      <c r="L14" s="251"/>
      <c r="M14" s="44"/>
    </row>
    <row r="15" spans="1:13" s="25" customFormat="1" ht="18" x14ac:dyDescent="0.35">
      <c r="A15" s="99"/>
      <c r="B15" s="250" t="s">
        <v>118</v>
      </c>
      <c r="C15" s="139"/>
      <c r="D15" s="139"/>
      <c r="E15" s="139"/>
      <c r="F15" s="139"/>
      <c r="G15" s="140"/>
      <c r="H15" s="139"/>
      <c r="I15" s="139"/>
      <c r="J15" s="141"/>
      <c r="K15" s="141"/>
      <c r="L15" s="243">
        <f>Agência!L63</f>
        <v>0</v>
      </c>
      <c r="M15" s="149"/>
    </row>
    <row r="16" spans="1:13" s="87" customFormat="1" ht="23.4" x14ac:dyDescent="0.45">
      <c r="A16" s="99"/>
      <c r="B16" s="250" t="s">
        <v>92</v>
      </c>
      <c r="C16" s="139"/>
      <c r="D16" s="139"/>
      <c r="E16" s="139"/>
      <c r="F16" s="139"/>
      <c r="G16" s="140"/>
      <c r="H16" s="139"/>
      <c r="I16" s="139"/>
      <c r="J16" s="141"/>
      <c r="K16" s="141"/>
      <c r="L16" s="242">
        <f>PAE!S50</f>
        <v>0</v>
      </c>
      <c r="M16" s="149"/>
    </row>
    <row r="17" spans="1:13" s="87" customFormat="1" ht="23.4" x14ac:dyDescent="0.45">
      <c r="A17" s="118"/>
      <c r="B17" s="132" t="s">
        <v>77</v>
      </c>
      <c r="C17" s="133"/>
      <c r="D17" s="133"/>
      <c r="E17" s="133"/>
      <c r="F17" s="134"/>
      <c r="G17" s="135"/>
      <c r="H17" s="133"/>
      <c r="I17" s="133"/>
      <c r="J17" s="134"/>
      <c r="K17" s="136"/>
      <c r="L17" s="144">
        <f>L15+L16</f>
        <v>0</v>
      </c>
      <c r="M17" s="150"/>
    </row>
    <row r="18" spans="1:13" ht="81" customHeight="1" x14ac:dyDescent="0.4">
      <c r="A18" s="118"/>
      <c r="B18" s="124" t="s">
        <v>78</v>
      </c>
      <c r="C18" s="125"/>
      <c r="D18" s="126"/>
      <c r="E18" s="127"/>
      <c r="F18" s="128"/>
      <c r="G18" s="129"/>
      <c r="H18" s="125"/>
      <c r="I18" s="125"/>
      <c r="J18" s="130"/>
      <c r="K18" s="131"/>
      <c r="L18" s="151" t="s">
        <v>108</v>
      </c>
      <c r="M18" s="152"/>
    </row>
    <row r="19" spans="1:13" ht="39.9" customHeight="1" x14ac:dyDescent="0.3">
      <c r="B19" s="119"/>
      <c r="C19" s="120"/>
      <c r="D19" s="120"/>
      <c r="E19" s="121"/>
      <c r="F19" s="120"/>
      <c r="G19" s="122" t="s">
        <v>79</v>
      </c>
      <c r="H19" s="119"/>
      <c r="I19" s="120"/>
      <c r="J19" s="120"/>
      <c r="K19" s="120"/>
      <c r="L19" s="120"/>
      <c r="M19" s="123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8"/>
  <sheetViews>
    <sheetView showGridLines="0" zoomScale="90" zoomScaleNormal="90" workbookViewId="0">
      <selection activeCell="B2" sqref="B2"/>
    </sheetView>
  </sheetViews>
  <sheetFormatPr defaultRowHeight="14.4" x14ac:dyDescent="0.3"/>
  <cols>
    <col min="1" max="1" width="3.5546875" customWidth="1"/>
    <col min="2" max="2" width="14.109375" customWidth="1"/>
    <col min="3" max="3" width="11" customWidth="1"/>
    <col min="4" max="4" width="9.109375" bestFit="1" customWidth="1"/>
    <col min="5" max="5" width="41.5546875" customWidth="1"/>
    <col min="6" max="6" width="45" bestFit="1" customWidth="1"/>
    <col min="7" max="7" width="28.554687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2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329" customFormat="1" ht="33" customHeight="1" x14ac:dyDescent="0.3">
      <c r="B2" s="326" t="s">
        <v>115</v>
      </c>
      <c r="C2" s="327"/>
      <c r="D2" s="327"/>
      <c r="E2" s="327"/>
      <c r="F2" s="70" t="str">
        <f>Agência!B12</f>
        <v>ITEM I (A) - AGÊNCIA - REGIÃO DE BRASÍLIA E ENTORNO / DF</v>
      </c>
      <c r="G2" s="327"/>
      <c r="H2" s="327"/>
      <c r="I2" s="327"/>
      <c r="J2" s="327"/>
      <c r="K2" s="327"/>
      <c r="L2" s="327"/>
      <c r="M2" s="328"/>
    </row>
    <row r="3" spans="2:13" s="2" customFormat="1" ht="60" customHeight="1" x14ac:dyDescent="0.2">
      <c r="B3" s="330" t="s">
        <v>110</v>
      </c>
      <c r="C3" s="330" t="s">
        <v>93</v>
      </c>
      <c r="D3" s="330" t="s">
        <v>94</v>
      </c>
      <c r="E3" s="330" t="s">
        <v>95</v>
      </c>
      <c r="F3" s="330" t="s">
        <v>96</v>
      </c>
      <c r="G3" s="330" t="s">
        <v>97</v>
      </c>
      <c r="H3" s="330" t="s">
        <v>98</v>
      </c>
      <c r="I3" s="330" t="s">
        <v>111</v>
      </c>
      <c r="J3" s="330" t="s">
        <v>112</v>
      </c>
      <c r="K3" s="330" t="s">
        <v>117</v>
      </c>
      <c r="L3" s="330" t="s">
        <v>113</v>
      </c>
      <c r="M3" s="330" t="s">
        <v>114</v>
      </c>
    </row>
    <row r="4" spans="2:13" s="2" customFormat="1" ht="15" customHeight="1" x14ac:dyDescent="0.25">
      <c r="B4" s="5" t="s">
        <v>127</v>
      </c>
      <c r="C4" s="3" t="s">
        <v>118</v>
      </c>
      <c r="D4" s="4">
        <v>2</v>
      </c>
      <c r="E4" s="5" t="s">
        <v>135</v>
      </c>
      <c r="F4" s="6" t="s">
        <v>136</v>
      </c>
      <c r="G4" s="6" t="s">
        <v>137</v>
      </c>
      <c r="H4" s="325">
        <v>70070110</v>
      </c>
      <c r="I4" s="3" t="s">
        <v>119</v>
      </c>
      <c r="J4" s="8" t="s">
        <v>116</v>
      </c>
      <c r="K4" s="8" t="s">
        <v>116</v>
      </c>
      <c r="L4" s="7" t="s">
        <v>119</v>
      </c>
      <c r="M4" s="7" t="s">
        <v>119</v>
      </c>
    </row>
    <row r="5" spans="2:13" s="2" customFormat="1" ht="15" customHeight="1" x14ac:dyDescent="0.25">
      <c r="B5" s="5" t="s">
        <v>127</v>
      </c>
      <c r="C5" s="3" t="s">
        <v>118</v>
      </c>
      <c r="D5" s="4">
        <v>4</v>
      </c>
      <c r="E5" s="5" t="s">
        <v>138</v>
      </c>
      <c r="F5" s="6" t="s">
        <v>139</v>
      </c>
      <c r="G5" s="6" t="s">
        <v>140</v>
      </c>
      <c r="H5" s="325">
        <v>70331515</v>
      </c>
      <c r="I5" s="3" t="s">
        <v>119</v>
      </c>
      <c r="J5" s="8" t="s">
        <v>116</v>
      </c>
      <c r="K5" s="8" t="s">
        <v>116</v>
      </c>
      <c r="L5" s="7" t="s">
        <v>120</v>
      </c>
      <c r="M5" s="7" t="s">
        <v>120</v>
      </c>
    </row>
    <row r="6" spans="2:13" s="2" customFormat="1" ht="15" customHeight="1" x14ac:dyDescent="0.25">
      <c r="B6" s="5" t="s">
        <v>127</v>
      </c>
      <c r="C6" s="3" t="s">
        <v>118</v>
      </c>
      <c r="D6" s="4">
        <v>5</v>
      </c>
      <c r="E6" s="5" t="s">
        <v>141</v>
      </c>
      <c r="F6" s="6" t="s">
        <v>142</v>
      </c>
      <c r="G6" s="6" t="s">
        <v>143</v>
      </c>
      <c r="H6" s="325">
        <v>70160900</v>
      </c>
      <c r="I6" s="3" t="s">
        <v>119</v>
      </c>
      <c r="J6" s="8" t="s">
        <v>116</v>
      </c>
      <c r="K6" s="8" t="s">
        <v>116</v>
      </c>
      <c r="L6" s="7" t="s">
        <v>120</v>
      </c>
      <c r="M6" s="7" t="s">
        <v>120</v>
      </c>
    </row>
    <row r="7" spans="2:13" s="2" customFormat="1" ht="15" customHeight="1" x14ac:dyDescent="0.25">
      <c r="B7" s="5" t="s">
        <v>127</v>
      </c>
      <c r="C7" s="3" t="s">
        <v>118</v>
      </c>
      <c r="D7" s="4">
        <v>6</v>
      </c>
      <c r="E7" s="5" t="s">
        <v>144</v>
      </c>
      <c r="F7" s="6" t="s">
        <v>145</v>
      </c>
      <c r="G7" s="6" t="s">
        <v>140</v>
      </c>
      <c r="H7" s="325">
        <v>70346520</v>
      </c>
      <c r="I7" s="3" t="s">
        <v>119</v>
      </c>
      <c r="J7" s="8" t="s">
        <v>116</v>
      </c>
      <c r="K7" s="8" t="s">
        <v>116</v>
      </c>
      <c r="L7" s="7" t="s">
        <v>120</v>
      </c>
      <c r="M7" s="7" t="s">
        <v>120</v>
      </c>
    </row>
    <row r="8" spans="2:13" s="2" customFormat="1" ht="15" customHeight="1" x14ac:dyDescent="0.25">
      <c r="B8" s="5" t="s">
        <v>127</v>
      </c>
      <c r="C8" s="3" t="s">
        <v>118</v>
      </c>
      <c r="D8" s="4">
        <v>7</v>
      </c>
      <c r="E8" s="5" t="s">
        <v>146</v>
      </c>
      <c r="F8" s="6" t="s">
        <v>147</v>
      </c>
      <c r="G8" s="6" t="s">
        <v>148</v>
      </c>
      <c r="H8" s="325">
        <v>70770524</v>
      </c>
      <c r="I8" s="3" t="s">
        <v>119</v>
      </c>
      <c r="J8" s="8" t="s">
        <v>116</v>
      </c>
      <c r="K8" s="8" t="s">
        <v>116</v>
      </c>
      <c r="L8" s="7" t="s">
        <v>119</v>
      </c>
      <c r="M8" s="7" t="s">
        <v>119</v>
      </c>
    </row>
    <row r="9" spans="2:13" s="2" customFormat="1" ht="15" customHeight="1" x14ac:dyDescent="0.25">
      <c r="B9" s="5" t="s">
        <v>127</v>
      </c>
      <c r="C9" s="3" t="s">
        <v>118</v>
      </c>
      <c r="D9" s="4">
        <v>8</v>
      </c>
      <c r="E9" s="5" t="s">
        <v>149</v>
      </c>
      <c r="F9" s="6" t="s">
        <v>150</v>
      </c>
      <c r="G9" s="6" t="s">
        <v>151</v>
      </c>
      <c r="H9" s="325">
        <v>72010030</v>
      </c>
      <c r="I9" s="3" t="s">
        <v>119</v>
      </c>
      <c r="J9" s="8" t="s">
        <v>116</v>
      </c>
      <c r="K9" s="8" t="s">
        <v>116</v>
      </c>
      <c r="L9" s="7" t="s">
        <v>119</v>
      </c>
      <c r="M9" s="7" t="s">
        <v>120</v>
      </c>
    </row>
    <row r="10" spans="2:13" s="2" customFormat="1" ht="15" customHeight="1" x14ac:dyDescent="0.25">
      <c r="B10" s="5" t="s">
        <v>127</v>
      </c>
      <c r="C10" s="3" t="s">
        <v>118</v>
      </c>
      <c r="D10" s="4">
        <v>9</v>
      </c>
      <c r="E10" s="5" t="s">
        <v>152</v>
      </c>
      <c r="F10" s="6" t="s">
        <v>153</v>
      </c>
      <c r="G10" s="6" t="s">
        <v>154</v>
      </c>
      <c r="H10" s="325">
        <v>70055900</v>
      </c>
      <c r="I10" s="3" t="s">
        <v>119</v>
      </c>
      <c r="J10" s="8" t="s">
        <v>116</v>
      </c>
      <c r="K10" s="8" t="s">
        <v>116</v>
      </c>
      <c r="L10" s="7" t="s">
        <v>120</v>
      </c>
      <c r="M10" s="7" t="s">
        <v>120</v>
      </c>
    </row>
    <row r="11" spans="2:13" s="2" customFormat="1" ht="15" customHeight="1" x14ac:dyDescent="0.25">
      <c r="B11" s="5" t="s">
        <v>127</v>
      </c>
      <c r="C11" s="3" t="s">
        <v>118</v>
      </c>
      <c r="D11" s="4">
        <v>10</v>
      </c>
      <c r="E11" s="5" t="s">
        <v>155</v>
      </c>
      <c r="F11" s="6" t="s">
        <v>156</v>
      </c>
      <c r="G11" s="6" t="s">
        <v>157</v>
      </c>
      <c r="H11" s="325">
        <v>70670432</v>
      </c>
      <c r="I11" s="3" t="s">
        <v>119</v>
      </c>
      <c r="J11" s="8" t="s">
        <v>116</v>
      </c>
      <c r="K11" s="8" t="s">
        <v>116</v>
      </c>
      <c r="L11" s="7" t="s">
        <v>120</v>
      </c>
      <c r="M11" s="7" t="s">
        <v>120</v>
      </c>
    </row>
    <row r="12" spans="2:13" s="2" customFormat="1" ht="15" customHeight="1" x14ac:dyDescent="0.25">
      <c r="B12" s="5" t="s">
        <v>127</v>
      </c>
      <c r="C12" s="3" t="s">
        <v>118</v>
      </c>
      <c r="D12" s="4">
        <v>533</v>
      </c>
      <c r="E12" s="5" t="s">
        <v>158</v>
      </c>
      <c r="F12" s="6" t="s">
        <v>159</v>
      </c>
      <c r="G12" s="6" t="s">
        <v>148</v>
      </c>
      <c r="H12" s="325">
        <v>70040010</v>
      </c>
      <c r="I12" s="3" t="s">
        <v>119</v>
      </c>
      <c r="J12" s="8" t="s">
        <v>116</v>
      </c>
      <c r="K12" s="8" t="s">
        <v>116</v>
      </c>
      <c r="L12" s="7" t="s">
        <v>120</v>
      </c>
      <c r="M12" s="7" t="s">
        <v>119</v>
      </c>
    </row>
    <row r="13" spans="2:13" s="2" customFormat="1" ht="15" customHeight="1" x14ac:dyDescent="0.25">
      <c r="B13" s="5" t="s">
        <v>127</v>
      </c>
      <c r="C13" s="3" t="s">
        <v>118</v>
      </c>
      <c r="D13" s="4">
        <v>630</v>
      </c>
      <c r="E13" s="5" t="s">
        <v>160</v>
      </c>
      <c r="F13" s="6" t="s">
        <v>161</v>
      </c>
      <c r="G13" s="6" t="s">
        <v>162</v>
      </c>
      <c r="H13" s="325">
        <v>70077900</v>
      </c>
      <c r="I13" s="3" t="s">
        <v>119</v>
      </c>
      <c r="J13" s="8" t="s">
        <v>116</v>
      </c>
      <c r="K13" s="8" t="s">
        <v>116</v>
      </c>
      <c r="L13" s="7" t="s">
        <v>119</v>
      </c>
      <c r="M13" s="7" t="s">
        <v>119</v>
      </c>
    </row>
    <row r="14" spans="2:13" s="2" customFormat="1" ht="15" customHeight="1" x14ac:dyDescent="0.25">
      <c r="B14" s="5" t="s">
        <v>127</v>
      </c>
      <c r="C14" s="3" t="s">
        <v>118</v>
      </c>
      <c r="D14" s="4">
        <v>643</v>
      </c>
      <c r="E14" s="5" t="s">
        <v>163</v>
      </c>
      <c r="F14" s="6" t="s">
        <v>164</v>
      </c>
      <c r="G14" s="6" t="s">
        <v>165</v>
      </c>
      <c r="H14" s="325">
        <v>71020617</v>
      </c>
      <c r="I14" s="3" t="s">
        <v>119</v>
      </c>
      <c r="J14" s="8" t="s">
        <v>116</v>
      </c>
      <c r="K14" s="8" t="s">
        <v>116</v>
      </c>
      <c r="L14" s="7" t="s">
        <v>119</v>
      </c>
      <c r="M14" s="7" t="s">
        <v>120</v>
      </c>
    </row>
    <row r="15" spans="2:13" s="2" customFormat="1" ht="15" customHeight="1" x14ac:dyDescent="0.25">
      <c r="B15" s="5" t="s">
        <v>127</v>
      </c>
      <c r="C15" s="3" t="s">
        <v>118</v>
      </c>
      <c r="D15" s="4">
        <v>647</v>
      </c>
      <c r="E15" s="5" t="s">
        <v>166</v>
      </c>
      <c r="F15" s="6" t="s">
        <v>167</v>
      </c>
      <c r="G15" s="6" t="s">
        <v>140</v>
      </c>
      <c r="H15" s="325">
        <v>70070140</v>
      </c>
      <c r="I15" s="3" t="s">
        <v>119</v>
      </c>
      <c r="J15" s="8" t="s">
        <v>116</v>
      </c>
      <c r="K15" s="8" t="s">
        <v>116</v>
      </c>
      <c r="L15" s="7" t="s">
        <v>120</v>
      </c>
      <c r="M15" s="7" t="s">
        <v>119</v>
      </c>
    </row>
    <row r="16" spans="2:13" s="2" customFormat="1" ht="15" customHeight="1" x14ac:dyDescent="0.25">
      <c r="B16" s="5" t="s">
        <v>127</v>
      </c>
      <c r="C16" s="3" t="s">
        <v>118</v>
      </c>
      <c r="D16" s="4">
        <v>655</v>
      </c>
      <c r="E16" s="5" t="s">
        <v>168</v>
      </c>
      <c r="F16" s="6" t="s">
        <v>169</v>
      </c>
      <c r="G16" s="6" t="s">
        <v>170</v>
      </c>
      <c r="H16" s="325">
        <v>72405514</v>
      </c>
      <c r="I16" s="3" t="s">
        <v>119</v>
      </c>
      <c r="J16" s="8" t="s">
        <v>116</v>
      </c>
      <c r="K16" s="8" t="s">
        <v>116</v>
      </c>
      <c r="L16" s="7" t="s">
        <v>119</v>
      </c>
      <c r="M16" s="7" t="s">
        <v>120</v>
      </c>
    </row>
    <row r="17" spans="2:13" s="2" customFormat="1" ht="15" customHeight="1" x14ac:dyDescent="0.25">
      <c r="B17" s="5" t="s">
        <v>127</v>
      </c>
      <c r="C17" s="3" t="s">
        <v>118</v>
      </c>
      <c r="D17" s="4">
        <v>664</v>
      </c>
      <c r="E17" s="5" t="s">
        <v>171</v>
      </c>
      <c r="F17" s="6" t="s">
        <v>172</v>
      </c>
      <c r="G17" s="6" t="s">
        <v>154</v>
      </c>
      <c r="H17" s="325">
        <v>70047900</v>
      </c>
      <c r="I17" s="3" t="s">
        <v>119</v>
      </c>
      <c r="J17" s="8" t="s">
        <v>116</v>
      </c>
      <c r="K17" s="8" t="s">
        <v>116</v>
      </c>
      <c r="L17" s="7" t="s">
        <v>120</v>
      </c>
      <c r="M17" s="7" t="s">
        <v>120</v>
      </c>
    </row>
    <row r="18" spans="2:13" s="2" customFormat="1" ht="15" customHeight="1" x14ac:dyDescent="0.25">
      <c r="B18" s="5" t="s">
        <v>127</v>
      </c>
      <c r="C18" s="3" t="s">
        <v>118</v>
      </c>
      <c r="D18" s="4">
        <v>674</v>
      </c>
      <c r="E18" s="5" t="s">
        <v>173</v>
      </c>
      <c r="F18" s="6" t="s">
        <v>174</v>
      </c>
      <c r="G18" s="6" t="s">
        <v>175</v>
      </c>
      <c r="H18" s="325">
        <v>71605495</v>
      </c>
      <c r="I18" s="3" t="s">
        <v>119</v>
      </c>
      <c r="J18" s="8" t="s">
        <v>116</v>
      </c>
      <c r="K18" s="8" t="s">
        <v>116</v>
      </c>
      <c r="L18" s="7" t="s">
        <v>120</v>
      </c>
      <c r="M18" s="7" t="s">
        <v>120</v>
      </c>
    </row>
    <row r="19" spans="2:13" s="2" customFormat="1" ht="15" customHeight="1" x14ac:dyDescent="0.25">
      <c r="B19" s="5" t="s">
        <v>127</v>
      </c>
      <c r="C19" s="3" t="s">
        <v>118</v>
      </c>
      <c r="D19" s="4">
        <v>688</v>
      </c>
      <c r="E19" s="5" t="s">
        <v>176</v>
      </c>
      <c r="F19" s="6" t="s">
        <v>177</v>
      </c>
      <c r="G19" s="6" t="s">
        <v>178</v>
      </c>
      <c r="H19" s="325">
        <v>71720520</v>
      </c>
      <c r="I19" s="3" t="s">
        <v>119</v>
      </c>
      <c r="J19" s="8" t="s">
        <v>116</v>
      </c>
      <c r="K19" s="8" t="s">
        <v>116</v>
      </c>
      <c r="L19" s="7" t="s">
        <v>120</v>
      </c>
      <c r="M19" s="7" t="s">
        <v>120</v>
      </c>
    </row>
    <row r="20" spans="2:13" s="2" customFormat="1" ht="15" customHeight="1" x14ac:dyDescent="0.25">
      <c r="B20" s="5" t="s">
        <v>127</v>
      </c>
      <c r="C20" s="3" t="s">
        <v>118</v>
      </c>
      <c r="D20" s="4">
        <v>816</v>
      </c>
      <c r="E20" s="5" t="s">
        <v>179</v>
      </c>
      <c r="F20" s="6" t="s">
        <v>180</v>
      </c>
      <c r="G20" s="6" t="s">
        <v>140</v>
      </c>
      <c r="H20" s="325">
        <v>70273500</v>
      </c>
      <c r="I20" s="3" t="s">
        <v>119</v>
      </c>
      <c r="J20" s="8" t="s">
        <v>116</v>
      </c>
      <c r="K20" s="8" t="s">
        <v>116</v>
      </c>
      <c r="L20" s="7" t="s">
        <v>119</v>
      </c>
      <c r="M20" s="7" t="s">
        <v>120</v>
      </c>
    </row>
    <row r="21" spans="2:13" s="2" customFormat="1" ht="15" customHeight="1" x14ac:dyDescent="0.25">
      <c r="B21" s="5" t="s">
        <v>127</v>
      </c>
      <c r="C21" s="3" t="s">
        <v>118</v>
      </c>
      <c r="D21" s="4">
        <v>847</v>
      </c>
      <c r="E21" s="5" t="s">
        <v>181</v>
      </c>
      <c r="F21" s="6" t="s">
        <v>182</v>
      </c>
      <c r="G21" s="6" t="s">
        <v>140</v>
      </c>
      <c r="H21" s="325">
        <v>70095900</v>
      </c>
      <c r="I21" s="3" t="s">
        <v>119</v>
      </c>
      <c r="J21" s="8" t="s">
        <v>116</v>
      </c>
      <c r="K21" s="8" t="s">
        <v>116</v>
      </c>
      <c r="L21" s="7" t="s">
        <v>120</v>
      </c>
      <c r="M21" s="7" t="s">
        <v>120</v>
      </c>
    </row>
    <row r="22" spans="2:13" s="2" customFormat="1" ht="15" customHeight="1" x14ac:dyDescent="0.25">
      <c r="B22" s="5" t="s">
        <v>127</v>
      </c>
      <c r="C22" s="3" t="s">
        <v>118</v>
      </c>
      <c r="D22" s="4">
        <v>863</v>
      </c>
      <c r="E22" s="5" t="s">
        <v>183</v>
      </c>
      <c r="F22" s="6" t="s">
        <v>184</v>
      </c>
      <c r="G22" s="6" t="s">
        <v>154</v>
      </c>
      <c r="H22" s="325">
        <v>70046900</v>
      </c>
      <c r="I22" s="3" t="s">
        <v>119</v>
      </c>
      <c r="J22" s="8" t="s">
        <v>116</v>
      </c>
      <c r="K22" s="8" t="s">
        <v>116</v>
      </c>
      <c r="L22" s="7" t="s">
        <v>120</v>
      </c>
      <c r="M22" s="7" t="s">
        <v>120</v>
      </c>
    </row>
    <row r="23" spans="2:13" s="2" customFormat="1" ht="15" customHeight="1" x14ac:dyDescent="0.25">
      <c r="B23" s="5" t="s">
        <v>127</v>
      </c>
      <c r="C23" s="3" t="s">
        <v>118</v>
      </c>
      <c r="D23" s="4">
        <v>875</v>
      </c>
      <c r="E23" s="5" t="s">
        <v>185</v>
      </c>
      <c r="F23" s="6" t="s">
        <v>186</v>
      </c>
      <c r="G23" s="6" t="s">
        <v>154</v>
      </c>
      <c r="H23" s="325">
        <v>70049900</v>
      </c>
      <c r="I23" s="3" t="s">
        <v>119</v>
      </c>
      <c r="J23" s="8" t="s">
        <v>116</v>
      </c>
      <c r="K23" s="8" t="s">
        <v>116</v>
      </c>
      <c r="L23" s="7" t="s">
        <v>120</v>
      </c>
      <c r="M23" s="7" t="s">
        <v>120</v>
      </c>
    </row>
    <row r="24" spans="2:13" s="2" customFormat="1" ht="15" customHeight="1" x14ac:dyDescent="0.25">
      <c r="B24" s="5" t="s">
        <v>127</v>
      </c>
      <c r="C24" s="3" t="s">
        <v>118</v>
      </c>
      <c r="D24" s="4">
        <v>972</v>
      </c>
      <c r="E24" s="5" t="s">
        <v>187</v>
      </c>
      <c r="F24" s="6" t="s">
        <v>188</v>
      </c>
      <c r="G24" s="6" t="s">
        <v>189</v>
      </c>
      <c r="H24" s="325">
        <v>73010512</v>
      </c>
      <c r="I24" s="3" t="s">
        <v>119</v>
      </c>
      <c r="J24" s="8" t="s">
        <v>116</v>
      </c>
      <c r="K24" s="8" t="s">
        <v>116</v>
      </c>
      <c r="L24" s="7" t="s">
        <v>120</v>
      </c>
      <c r="M24" s="7" t="s">
        <v>120</v>
      </c>
    </row>
    <row r="25" spans="2:13" s="2" customFormat="1" ht="15" customHeight="1" x14ac:dyDescent="0.25">
      <c r="B25" s="5" t="s">
        <v>127</v>
      </c>
      <c r="C25" s="3" t="s">
        <v>118</v>
      </c>
      <c r="D25" s="4">
        <v>973</v>
      </c>
      <c r="E25" s="5" t="s">
        <v>190</v>
      </c>
      <c r="F25" s="6" t="s">
        <v>191</v>
      </c>
      <c r="G25" s="6" t="s">
        <v>192</v>
      </c>
      <c r="H25" s="325">
        <v>73310300</v>
      </c>
      <c r="I25" s="3" t="s">
        <v>119</v>
      </c>
      <c r="J25" s="8" t="s">
        <v>116</v>
      </c>
      <c r="K25" s="8" t="s">
        <v>116</v>
      </c>
      <c r="L25" s="7" t="s">
        <v>120</v>
      </c>
      <c r="M25" s="7" t="s">
        <v>120</v>
      </c>
    </row>
    <row r="26" spans="2:13" s="2" customFormat="1" ht="15" customHeight="1" x14ac:dyDescent="0.25">
      <c r="B26" s="5" t="s">
        <v>127</v>
      </c>
      <c r="C26" s="3" t="s">
        <v>118</v>
      </c>
      <c r="D26" s="4">
        <v>974</v>
      </c>
      <c r="E26" s="5" t="s">
        <v>193</v>
      </c>
      <c r="F26" s="6" t="s">
        <v>194</v>
      </c>
      <c r="G26" s="6" t="s">
        <v>148</v>
      </c>
      <c r="H26" s="325">
        <v>70760524</v>
      </c>
      <c r="I26" s="3" t="s">
        <v>119</v>
      </c>
      <c r="J26" s="8" t="s">
        <v>116</v>
      </c>
      <c r="K26" s="8" t="s">
        <v>116</v>
      </c>
      <c r="L26" s="7" t="s">
        <v>120</v>
      </c>
      <c r="M26" s="7" t="s">
        <v>120</v>
      </c>
    </row>
    <row r="27" spans="2:13" s="2" customFormat="1" ht="15" customHeight="1" x14ac:dyDescent="0.25">
      <c r="B27" s="5" t="s">
        <v>127</v>
      </c>
      <c r="C27" s="3" t="s">
        <v>118</v>
      </c>
      <c r="D27" s="4">
        <v>975</v>
      </c>
      <c r="E27" s="5" t="s">
        <v>195</v>
      </c>
      <c r="F27" s="6" t="s">
        <v>196</v>
      </c>
      <c r="G27" s="6" t="s">
        <v>197</v>
      </c>
      <c r="H27" s="325">
        <v>70070933</v>
      </c>
      <c r="I27" s="3" t="s">
        <v>119</v>
      </c>
      <c r="J27" s="8" t="s">
        <v>116</v>
      </c>
      <c r="K27" s="8" t="s">
        <v>116</v>
      </c>
      <c r="L27" s="7" t="s">
        <v>120</v>
      </c>
      <c r="M27" s="7" t="s">
        <v>120</v>
      </c>
    </row>
    <row r="28" spans="2:13" s="2" customFormat="1" ht="15" customHeight="1" x14ac:dyDescent="0.25">
      <c r="B28" s="5" t="s">
        <v>127</v>
      </c>
      <c r="C28" s="3" t="s">
        <v>118</v>
      </c>
      <c r="D28" s="4">
        <v>1039</v>
      </c>
      <c r="E28" s="5" t="s">
        <v>198</v>
      </c>
      <c r="F28" s="6" t="s">
        <v>199</v>
      </c>
      <c r="G28" s="6" t="s">
        <v>154</v>
      </c>
      <c r="H28" s="325">
        <v>70094900</v>
      </c>
      <c r="I28" s="3" t="s">
        <v>119</v>
      </c>
      <c r="J28" s="8" t="s">
        <v>116</v>
      </c>
      <c r="K28" s="8" t="s">
        <v>116</v>
      </c>
      <c r="L28" s="7" t="s">
        <v>120</v>
      </c>
      <c r="M28" s="7" t="s">
        <v>120</v>
      </c>
    </row>
    <row r="29" spans="2:13" s="2" customFormat="1" ht="15" customHeight="1" x14ac:dyDescent="0.25">
      <c r="B29" s="5" t="s">
        <v>127</v>
      </c>
      <c r="C29" s="3" t="s">
        <v>118</v>
      </c>
      <c r="D29" s="4">
        <v>1040</v>
      </c>
      <c r="E29" s="5" t="s">
        <v>200</v>
      </c>
      <c r="F29" s="6" t="s">
        <v>201</v>
      </c>
      <c r="G29" s="6" t="s">
        <v>202</v>
      </c>
      <c r="H29" s="325">
        <v>72710582</v>
      </c>
      <c r="I29" s="3" t="s">
        <v>119</v>
      </c>
      <c r="J29" s="8" t="s">
        <v>116</v>
      </c>
      <c r="K29" s="8" t="s">
        <v>116</v>
      </c>
      <c r="L29" s="7" t="s">
        <v>120</v>
      </c>
      <c r="M29" s="7" t="s">
        <v>120</v>
      </c>
    </row>
    <row r="30" spans="2:13" s="2" customFormat="1" ht="15" customHeight="1" x14ac:dyDescent="0.25">
      <c r="B30" s="5" t="s">
        <v>127</v>
      </c>
      <c r="C30" s="3" t="s">
        <v>118</v>
      </c>
      <c r="D30" s="4">
        <v>1041</v>
      </c>
      <c r="E30" s="5" t="s">
        <v>203</v>
      </c>
      <c r="F30" s="6" t="s">
        <v>204</v>
      </c>
      <c r="G30" s="6" t="s">
        <v>205</v>
      </c>
      <c r="H30" s="325">
        <v>70304914</v>
      </c>
      <c r="I30" s="3" t="s">
        <v>119</v>
      </c>
      <c r="J30" s="8" t="s">
        <v>116</v>
      </c>
      <c r="K30" s="8" t="s">
        <v>116</v>
      </c>
      <c r="L30" s="7" t="s">
        <v>119</v>
      </c>
      <c r="M30" s="7" t="s">
        <v>120</v>
      </c>
    </row>
    <row r="31" spans="2:13" s="2" customFormat="1" ht="15" customHeight="1" x14ac:dyDescent="0.25">
      <c r="B31" s="5" t="s">
        <v>127</v>
      </c>
      <c r="C31" s="3" t="s">
        <v>118</v>
      </c>
      <c r="D31" s="4">
        <v>1057</v>
      </c>
      <c r="E31" s="5" t="s">
        <v>206</v>
      </c>
      <c r="F31" s="6" t="s">
        <v>207</v>
      </c>
      <c r="G31" s="6" t="s">
        <v>140</v>
      </c>
      <c r="H31" s="325">
        <v>70381510</v>
      </c>
      <c r="I31" s="3" t="s">
        <v>119</v>
      </c>
      <c r="J31" s="8" t="s">
        <v>116</v>
      </c>
      <c r="K31" s="8" t="s">
        <v>116</v>
      </c>
      <c r="L31" s="7" t="s">
        <v>120</v>
      </c>
      <c r="M31" s="7" t="s">
        <v>120</v>
      </c>
    </row>
    <row r="32" spans="2:13" s="2" customFormat="1" ht="15" customHeight="1" x14ac:dyDescent="0.25">
      <c r="B32" s="5" t="s">
        <v>127</v>
      </c>
      <c r="C32" s="3" t="s">
        <v>118</v>
      </c>
      <c r="D32" s="4">
        <v>1297</v>
      </c>
      <c r="E32" s="5" t="s">
        <v>208</v>
      </c>
      <c r="F32" s="6" t="s">
        <v>209</v>
      </c>
      <c r="G32" s="6" t="s">
        <v>148</v>
      </c>
      <c r="H32" s="325">
        <v>70863540</v>
      </c>
      <c r="I32" s="3" t="s">
        <v>119</v>
      </c>
      <c r="J32" s="8" t="s">
        <v>116</v>
      </c>
      <c r="K32" s="8" t="s">
        <v>116</v>
      </c>
      <c r="L32" s="7" t="s">
        <v>120</v>
      </c>
      <c r="M32" s="7" t="s">
        <v>120</v>
      </c>
    </row>
    <row r="33" spans="2:13" s="2" customFormat="1" ht="15" customHeight="1" x14ac:dyDescent="0.25">
      <c r="B33" s="5" t="s">
        <v>127</v>
      </c>
      <c r="C33" s="3" t="s">
        <v>118</v>
      </c>
      <c r="D33" s="4">
        <v>1342</v>
      </c>
      <c r="E33" s="5" t="s">
        <v>210</v>
      </c>
      <c r="F33" s="6" t="s">
        <v>211</v>
      </c>
      <c r="G33" s="6" t="s">
        <v>154</v>
      </c>
      <c r="H33" s="325">
        <v>70070600</v>
      </c>
      <c r="I33" s="3" t="s">
        <v>119</v>
      </c>
      <c r="J33" s="8" t="s">
        <v>116</v>
      </c>
      <c r="K33" s="8" t="s">
        <v>116</v>
      </c>
      <c r="L33" s="7" t="s">
        <v>120</v>
      </c>
      <c r="M33" s="7" t="s">
        <v>120</v>
      </c>
    </row>
    <row r="34" spans="2:13" s="2" customFormat="1" ht="15" customHeight="1" x14ac:dyDescent="0.25">
      <c r="B34" s="5" t="s">
        <v>127</v>
      </c>
      <c r="C34" s="3" t="s">
        <v>118</v>
      </c>
      <c r="D34" s="4">
        <v>1386</v>
      </c>
      <c r="E34" s="5" t="s">
        <v>212</v>
      </c>
      <c r="F34" s="6" t="s">
        <v>213</v>
      </c>
      <c r="G34" s="6" t="s">
        <v>154</v>
      </c>
      <c r="H34" s="325">
        <v>70165900</v>
      </c>
      <c r="I34" s="3" t="s">
        <v>119</v>
      </c>
      <c r="J34" s="8" t="s">
        <v>116</v>
      </c>
      <c r="K34" s="8" t="s">
        <v>116</v>
      </c>
      <c r="L34" s="7" t="s">
        <v>120</v>
      </c>
      <c r="M34" s="7" t="s">
        <v>120</v>
      </c>
    </row>
    <row r="35" spans="2:13" s="2" customFormat="1" ht="15" customHeight="1" x14ac:dyDescent="0.25">
      <c r="B35" s="5" t="s">
        <v>127</v>
      </c>
      <c r="C35" s="3" t="s">
        <v>118</v>
      </c>
      <c r="D35" s="4">
        <v>1399</v>
      </c>
      <c r="E35" s="5" t="s">
        <v>214</v>
      </c>
      <c r="F35" s="6" t="s">
        <v>215</v>
      </c>
      <c r="G35" s="6" t="s">
        <v>140</v>
      </c>
      <c r="H35" s="325">
        <v>70070010</v>
      </c>
      <c r="I35" s="3" t="s">
        <v>119</v>
      </c>
      <c r="J35" s="8" t="s">
        <v>116</v>
      </c>
      <c r="K35" s="8" t="s">
        <v>116</v>
      </c>
      <c r="L35" s="7" t="s">
        <v>120</v>
      </c>
      <c r="M35" s="7" t="s">
        <v>120</v>
      </c>
    </row>
    <row r="36" spans="2:13" s="2" customFormat="1" ht="15" customHeight="1" x14ac:dyDescent="0.25">
      <c r="B36" s="5" t="s">
        <v>127</v>
      </c>
      <c r="C36" s="3" t="s">
        <v>118</v>
      </c>
      <c r="D36" s="4">
        <v>1502</v>
      </c>
      <c r="E36" s="5" t="s">
        <v>216</v>
      </c>
      <c r="F36" s="6" t="s">
        <v>217</v>
      </c>
      <c r="G36" s="6" t="s">
        <v>157</v>
      </c>
      <c r="H36" s="325">
        <v>70673641</v>
      </c>
      <c r="I36" s="3" t="s">
        <v>119</v>
      </c>
      <c r="J36" s="8" t="s">
        <v>116</v>
      </c>
      <c r="K36" s="8" t="s">
        <v>116</v>
      </c>
      <c r="L36" s="7" t="s">
        <v>120</v>
      </c>
      <c r="M36" s="7" t="s">
        <v>120</v>
      </c>
    </row>
    <row r="37" spans="2:13" s="2" customFormat="1" ht="15" customHeight="1" x14ac:dyDescent="0.25">
      <c r="B37" s="5" t="s">
        <v>127</v>
      </c>
      <c r="C37" s="3" t="s">
        <v>118</v>
      </c>
      <c r="D37" s="4">
        <v>1511</v>
      </c>
      <c r="E37" s="5" t="s">
        <v>218</v>
      </c>
      <c r="F37" s="6" t="s">
        <v>219</v>
      </c>
      <c r="G37" s="6" t="s">
        <v>220</v>
      </c>
      <c r="H37" s="325">
        <v>70610410</v>
      </c>
      <c r="I37" s="3" t="s">
        <v>119</v>
      </c>
      <c r="J37" s="8" t="s">
        <v>116</v>
      </c>
      <c r="K37" s="8" t="s">
        <v>116</v>
      </c>
      <c r="L37" s="7" t="s">
        <v>120</v>
      </c>
      <c r="M37" s="7" t="s">
        <v>120</v>
      </c>
    </row>
    <row r="38" spans="2:13" s="2" customFormat="1" ht="15" customHeight="1" x14ac:dyDescent="0.25">
      <c r="B38" s="5" t="s">
        <v>127</v>
      </c>
      <c r="C38" s="3" t="s">
        <v>118</v>
      </c>
      <c r="D38" s="4">
        <v>1556</v>
      </c>
      <c r="E38" s="5" t="s">
        <v>221</v>
      </c>
      <c r="F38" s="6" t="s">
        <v>222</v>
      </c>
      <c r="G38" s="6" t="s">
        <v>223</v>
      </c>
      <c r="H38" s="325">
        <v>72115125</v>
      </c>
      <c r="I38" s="3" t="s">
        <v>119</v>
      </c>
      <c r="J38" s="8" t="s">
        <v>116</v>
      </c>
      <c r="K38" s="8" t="s">
        <v>116</v>
      </c>
      <c r="L38" s="7" t="s">
        <v>120</v>
      </c>
      <c r="M38" s="7" t="s">
        <v>120</v>
      </c>
    </row>
    <row r="39" spans="2:13" s="2" customFormat="1" ht="15" customHeight="1" x14ac:dyDescent="0.25">
      <c r="B39" s="5" t="s">
        <v>127</v>
      </c>
      <c r="C39" s="3" t="s">
        <v>118</v>
      </c>
      <c r="D39" s="4">
        <v>1803</v>
      </c>
      <c r="E39" s="5" t="s">
        <v>224</v>
      </c>
      <c r="F39" s="6" t="s">
        <v>225</v>
      </c>
      <c r="G39" s="6" t="s">
        <v>140</v>
      </c>
      <c r="H39" s="325">
        <v>70304914</v>
      </c>
      <c r="I39" s="3" t="s">
        <v>119</v>
      </c>
      <c r="J39" s="8" t="s">
        <v>116</v>
      </c>
      <c r="K39" s="8" t="s">
        <v>116</v>
      </c>
      <c r="L39" s="7" t="s">
        <v>120</v>
      </c>
      <c r="M39" s="7" t="s">
        <v>120</v>
      </c>
    </row>
    <row r="40" spans="2:13" s="2" customFormat="1" ht="15" customHeight="1" x14ac:dyDescent="0.25">
      <c r="B40" s="5" t="s">
        <v>127</v>
      </c>
      <c r="C40" s="3" t="s">
        <v>118</v>
      </c>
      <c r="D40" s="4">
        <v>1985</v>
      </c>
      <c r="E40" s="5" t="s">
        <v>226</v>
      </c>
      <c r="F40" s="6" t="s">
        <v>227</v>
      </c>
      <c r="G40" s="6" t="s">
        <v>228</v>
      </c>
      <c r="H40" s="325">
        <v>72610600</v>
      </c>
      <c r="I40" s="3" t="s">
        <v>119</v>
      </c>
      <c r="J40" s="8" t="s">
        <v>116</v>
      </c>
      <c r="K40" s="8" t="s">
        <v>116</v>
      </c>
      <c r="L40" s="7" t="s">
        <v>120</v>
      </c>
      <c r="M40" s="7" t="s">
        <v>120</v>
      </c>
    </row>
    <row r="41" spans="2:13" s="2" customFormat="1" ht="15" customHeight="1" x14ac:dyDescent="0.25">
      <c r="B41" s="5" t="s">
        <v>127</v>
      </c>
      <c r="C41" s="3" t="s">
        <v>118</v>
      </c>
      <c r="D41" s="4">
        <v>1990</v>
      </c>
      <c r="E41" s="5" t="s">
        <v>229</v>
      </c>
      <c r="F41" s="6" t="s">
        <v>230</v>
      </c>
      <c r="G41" s="6" t="s">
        <v>231</v>
      </c>
      <c r="H41" s="325">
        <v>71900100</v>
      </c>
      <c r="I41" s="3" t="s">
        <v>119</v>
      </c>
      <c r="J41" s="8" t="s">
        <v>116</v>
      </c>
      <c r="K41" s="8" t="s">
        <v>116</v>
      </c>
      <c r="L41" s="7" t="s">
        <v>120</v>
      </c>
      <c r="M41" s="7" t="s">
        <v>120</v>
      </c>
    </row>
    <row r="42" spans="2:13" s="2" customFormat="1" ht="15" customHeight="1" x14ac:dyDescent="0.25">
      <c r="B42" s="5" t="s">
        <v>127</v>
      </c>
      <c r="C42" s="3" t="s">
        <v>118</v>
      </c>
      <c r="D42" s="4">
        <v>2220</v>
      </c>
      <c r="E42" s="5" t="s">
        <v>232</v>
      </c>
      <c r="F42" s="6" t="s">
        <v>233</v>
      </c>
      <c r="G42" s="6" t="s">
        <v>154</v>
      </c>
      <c r="H42" s="325">
        <v>70056900</v>
      </c>
      <c r="I42" s="3" t="s">
        <v>119</v>
      </c>
      <c r="J42" s="8" t="s">
        <v>116</v>
      </c>
      <c r="K42" s="8" t="s">
        <v>116</v>
      </c>
      <c r="L42" s="7" t="s">
        <v>120</v>
      </c>
      <c r="M42" s="7" t="s">
        <v>120</v>
      </c>
    </row>
    <row r="43" spans="2:13" s="2" customFormat="1" ht="15" customHeight="1" x14ac:dyDescent="0.25">
      <c r="B43" s="5" t="s">
        <v>127</v>
      </c>
      <c r="C43" s="3" t="s">
        <v>118</v>
      </c>
      <c r="D43" s="4">
        <v>2223</v>
      </c>
      <c r="E43" s="5" t="s">
        <v>234</v>
      </c>
      <c r="F43" s="6" t="s">
        <v>235</v>
      </c>
      <c r="G43" s="6" t="s">
        <v>236</v>
      </c>
      <c r="H43" s="325">
        <v>70160900</v>
      </c>
      <c r="I43" s="3" t="s">
        <v>119</v>
      </c>
      <c r="J43" s="8" t="s">
        <v>116</v>
      </c>
      <c r="K43" s="8" t="s">
        <v>116</v>
      </c>
      <c r="L43" s="7" t="s">
        <v>120</v>
      </c>
      <c r="M43" s="7" t="s">
        <v>120</v>
      </c>
    </row>
    <row r="44" spans="2:13" s="2" customFormat="1" ht="15" customHeight="1" x14ac:dyDescent="0.25">
      <c r="B44" s="5" t="s">
        <v>127</v>
      </c>
      <c r="C44" s="3" t="s">
        <v>118</v>
      </c>
      <c r="D44" s="4">
        <v>2272</v>
      </c>
      <c r="E44" s="5" t="s">
        <v>237</v>
      </c>
      <c r="F44" s="6" t="s">
        <v>238</v>
      </c>
      <c r="G44" s="6" t="s">
        <v>239</v>
      </c>
      <c r="H44" s="325">
        <v>72210121</v>
      </c>
      <c r="I44" s="3" t="s">
        <v>119</v>
      </c>
      <c r="J44" s="8" t="s">
        <v>116</v>
      </c>
      <c r="K44" s="8" t="s">
        <v>116</v>
      </c>
      <c r="L44" s="7" t="s">
        <v>120</v>
      </c>
      <c r="M44" s="7" t="s">
        <v>120</v>
      </c>
    </row>
    <row r="45" spans="2:13" s="2" customFormat="1" ht="15" customHeight="1" x14ac:dyDescent="0.25">
      <c r="B45" s="5" t="s">
        <v>127</v>
      </c>
      <c r="C45" s="3" t="s">
        <v>118</v>
      </c>
      <c r="D45" s="4">
        <v>2286</v>
      </c>
      <c r="E45" s="5" t="s">
        <v>240</v>
      </c>
      <c r="F45" s="6" t="s">
        <v>241</v>
      </c>
      <c r="G45" s="6" t="s">
        <v>236</v>
      </c>
      <c r="H45" s="325">
        <v>70150900</v>
      </c>
      <c r="I45" s="3" t="s">
        <v>119</v>
      </c>
      <c r="J45" s="8" t="s">
        <v>116</v>
      </c>
      <c r="K45" s="8" t="s">
        <v>116</v>
      </c>
      <c r="L45" s="7" t="s">
        <v>120</v>
      </c>
      <c r="M45" s="7" t="s">
        <v>120</v>
      </c>
    </row>
    <row r="46" spans="2:13" s="2" customFormat="1" ht="15" customHeight="1" x14ac:dyDescent="0.25">
      <c r="B46" s="5" t="s">
        <v>127</v>
      </c>
      <c r="C46" s="3" t="s">
        <v>118</v>
      </c>
      <c r="D46" s="4">
        <v>2301</v>
      </c>
      <c r="E46" s="5" t="s">
        <v>242</v>
      </c>
      <c r="F46" s="6" t="s">
        <v>243</v>
      </c>
      <c r="G46" s="6" t="s">
        <v>140</v>
      </c>
      <c r="H46" s="325">
        <v>70070020</v>
      </c>
      <c r="I46" s="3" t="s">
        <v>119</v>
      </c>
      <c r="J46" s="8" t="s">
        <v>116</v>
      </c>
      <c r="K46" s="8" t="s">
        <v>116</v>
      </c>
      <c r="L46" s="7" t="s">
        <v>120</v>
      </c>
      <c r="M46" s="7" t="s">
        <v>120</v>
      </c>
    </row>
    <row r="47" spans="2:13" s="2" customFormat="1" ht="15" customHeight="1" x14ac:dyDescent="0.25">
      <c r="B47" s="5" t="s">
        <v>127</v>
      </c>
      <c r="C47" s="3" t="s">
        <v>118</v>
      </c>
      <c r="D47" s="4">
        <v>2304</v>
      </c>
      <c r="E47" s="5" t="s">
        <v>244</v>
      </c>
      <c r="F47" s="6" t="s">
        <v>245</v>
      </c>
      <c r="G47" s="6" t="s">
        <v>220</v>
      </c>
      <c r="H47" s="325">
        <v>71215720</v>
      </c>
      <c r="I47" s="3" t="s">
        <v>119</v>
      </c>
      <c r="J47" s="8" t="s">
        <v>116</v>
      </c>
      <c r="K47" s="8" t="s">
        <v>116</v>
      </c>
      <c r="L47" s="7" t="s">
        <v>120</v>
      </c>
      <c r="M47" s="7" t="s">
        <v>120</v>
      </c>
    </row>
    <row r="48" spans="2:13" s="2" customFormat="1" ht="15" customHeight="1" x14ac:dyDescent="0.25">
      <c r="B48" s="5" t="s">
        <v>127</v>
      </c>
      <c r="C48" s="3" t="s">
        <v>118</v>
      </c>
      <c r="D48" s="4">
        <v>2399</v>
      </c>
      <c r="E48" s="5" t="s">
        <v>246</v>
      </c>
      <c r="F48" s="6" t="s">
        <v>247</v>
      </c>
      <c r="G48" s="6" t="s">
        <v>248</v>
      </c>
      <c r="H48" s="325">
        <v>72020111</v>
      </c>
      <c r="I48" s="3" t="s">
        <v>119</v>
      </c>
      <c r="J48" s="8" t="s">
        <v>116</v>
      </c>
      <c r="K48" s="8" t="s">
        <v>116</v>
      </c>
      <c r="L48" s="7" t="s">
        <v>120</v>
      </c>
      <c r="M48" s="7" t="s">
        <v>120</v>
      </c>
    </row>
    <row r="49" spans="2:13" s="2" customFormat="1" ht="15" customHeight="1" x14ac:dyDescent="0.25">
      <c r="B49" s="5" t="s">
        <v>127</v>
      </c>
      <c r="C49" s="3" t="s">
        <v>118</v>
      </c>
      <c r="D49" s="4">
        <v>2403</v>
      </c>
      <c r="E49" s="5" t="s">
        <v>249</v>
      </c>
      <c r="F49" s="6" t="s">
        <v>250</v>
      </c>
      <c r="G49" s="6" t="s">
        <v>148</v>
      </c>
      <c r="H49" s="325">
        <v>70715900</v>
      </c>
      <c r="I49" s="3" t="s">
        <v>119</v>
      </c>
      <c r="J49" s="8" t="s">
        <v>116</v>
      </c>
      <c r="K49" s="8" t="s">
        <v>116</v>
      </c>
      <c r="L49" s="7" t="s">
        <v>120</v>
      </c>
      <c r="M49" s="7" t="s">
        <v>119</v>
      </c>
    </row>
    <row r="50" spans="2:13" s="2" customFormat="1" ht="15" customHeight="1" x14ac:dyDescent="0.25">
      <c r="B50" s="5" t="s">
        <v>127</v>
      </c>
      <c r="C50" s="3" t="s">
        <v>118</v>
      </c>
      <c r="D50" s="4">
        <v>2407</v>
      </c>
      <c r="E50" s="5" t="s">
        <v>251</v>
      </c>
      <c r="F50" s="6" t="s">
        <v>252</v>
      </c>
      <c r="G50" s="6" t="s">
        <v>253</v>
      </c>
      <c r="H50" s="325">
        <v>71200027</v>
      </c>
      <c r="I50" s="3" t="s">
        <v>119</v>
      </c>
      <c r="J50" s="8" t="s">
        <v>116</v>
      </c>
      <c r="K50" s="8" t="s">
        <v>116</v>
      </c>
      <c r="L50" s="7" t="s">
        <v>120</v>
      </c>
      <c r="M50" s="7" t="s">
        <v>120</v>
      </c>
    </row>
    <row r="51" spans="2:13" s="2" customFormat="1" ht="15" customHeight="1" x14ac:dyDescent="0.25">
      <c r="B51" s="5" t="s">
        <v>127</v>
      </c>
      <c r="C51" s="3" t="s">
        <v>118</v>
      </c>
      <c r="D51" s="4">
        <v>2458</v>
      </c>
      <c r="E51" s="5" t="s">
        <v>254</v>
      </c>
      <c r="F51" s="6" t="s">
        <v>255</v>
      </c>
      <c r="G51" s="6" t="s">
        <v>256</v>
      </c>
      <c r="H51" s="325">
        <v>70712900</v>
      </c>
      <c r="I51" s="3" t="s">
        <v>119</v>
      </c>
      <c r="J51" s="8" t="s">
        <v>116</v>
      </c>
      <c r="K51" s="8" t="s">
        <v>116</v>
      </c>
      <c r="L51" s="7" t="s">
        <v>120</v>
      </c>
      <c r="M51" s="7" t="s">
        <v>119</v>
      </c>
    </row>
    <row r="52" spans="2:13" s="2" customFormat="1" ht="15" customHeight="1" x14ac:dyDescent="0.25">
      <c r="B52" s="5" t="s">
        <v>127</v>
      </c>
      <c r="C52" s="3" t="s">
        <v>118</v>
      </c>
      <c r="D52" s="4">
        <v>2490</v>
      </c>
      <c r="E52" s="5" t="s">
        <v>257</v>
      </c>
      <c r="F52" s="6" t="s">
        <v>258</v>
      </c>
      <c r="G52" s="6" t="s">
        <v>154</v>
      </c>
      <c r="H52" s="325">
        <v>70042900</v>
      </c>
      <c r="I52" s="3" t="s">
        <v>119</v>
      </c>
      <c r="J52" s="8" t="s">
        <v>116</v>
      </c>
      <c r="K52" s="8" t="s">
        <v>116</v>
      </c>
      <c r="L52" s="7" t="s">
        <v>120</v>
      </c>
      <c r="M52" s="7" t="s">
        <v>120</v>
      </c>
    </row>
    <row r="53" spans="2:13" s="2" customFormat="1" ht="15" customHeight="1" x14ac:dyDescent="0.25">
      <c r="B53" s="5" t="s">
        <v>127</v>
      </c>
      <c r="C53" s="3" t="s">
        <v>118</v>
      </c>
      <c r="D53" s="4">
        <v>2491</v>
      </c>
      <c r="E53" s="5" t="s">
        <v>259</v>
      </c>
      <c r="F53" s="6" t="s">
        <v>260</v>
      </c>
      <c r="G53" s="6" t="s">
        <v>154</v>
      </c>
      <c r="H53" s="325">
        <v>70050000</v>
      </c>
      <c r="I53" s="3" t="s">
        <v>119</v>
      </c>
      <c r="J53" s="8" t="s">
        <v>116</v>
      </c>
      <c r="K53" s="8" t="s">
        <v>116</v>
      </c>
      <c r="L53" s="7" t="s">
        <v>120</v>
      </c>
      <c r="M53" s="7" t="s">
        <v>120</v>
      </c>
    </row>
    <row r="54" spans="2:13" s="2" customFormat="1" ht="15" customHeight="1" x14ac:dyDescent="0.25">
      <c r="B54" s="5" t="s">
        <v>127</v>
      </c>
      <c r="C54" s="3" t="s">
        <v>118</v>
      </c>
      <c r="D54" s="4">
        <v>2733</v>
      </c>
      <c r="E54" s="5" t="s">
        <v>261</v>
      </c>
      <c r="F54" s="6" t="s">
        <v>262</v>
      </c>
      <c r="G54" s="6" t="s">
        <v>263</v>
      </c>
      <c r="H54" s="325">
        <v>70610460</v>
      </c>
      <c r="I54" s="3" t="s">
        <v>119</v>
      </c>
      <c r="J54" s="8" t="s">
        <v>116</v>
      </c>
      <c r="K54" s="8" t="s">
        <v>116</v>
      </c>
      <c r="L54" s="7" t="s">
        <v>120</v>
      </c>
      <c r="M54" s="7" t="s">
        <v>120</v>
      </c>
    </row>
    <row r="55" spans="2:13" s="2" customFormat="1" ht="15" customHeight="1" x14ac:dyDescent="0.25">
      <c r="B55" s="5" t="s">
        <v>127</v>
      </c>
      <c r="C55" s="3" t="s">
        <v>118</v>
      </c>
      <c r="D55" s="4">
        <v>2814</v>
      </c>
      <c r="E55" s="5" t="s">
        <v>264</v>
      </c>
      <c r="F55" s="6" t="s">
        <v>265</v>
      </c>
      <c r="G55" s="6" t="s">
        <v>154</v>
      </c>
      <c r="H55" s="325">
        <v>70094900</v>
      </c>
      <c r="I55" s="3" t="s">
        <v>119</v>
      </c>
      <c r="J55" s="8" t="s">
        <v>116</v>
      </c>
      <c r="K55" s="8" t="s">
        <v>116</v>
      </c>
      <c r="L55" s="7" t="s">
        <v>120</v>
      </c>
      <c r="M55" s="7" t="s">
        <v>120</v>
      </c>
    </row>
    <row r="56" spans="2:13" x14ac:dyDescent="0.3">
      <c r="B56" s="5" t="s">
        <v>127</v>
      </c>
      <c r="C56" s="3" t="s">
        <v>118</v>
      </c>
      <c r="D56" s="4">
        <v>2832</v>
      </c>
      <c r="E56" s="5" t="s">
        <v>266</v>
      </c>
      <c r="F56" s="6" t="s">
        <v>267</v>
      </c>
      <c r="G56" s="6" t="s">
        <v>154</v>
      </c>
      <c r="H56" s="325">
        <v>70042900</v>
      </c>
      <c r="I56" s="3" t="s">
        <v>119</v>
      </c>
      <c r="J56" s="8" t="s">
        <v>116</v>
      </c>
      <c r="K56" s="8" t="s">
        <v>116</v>
      </c>
      <c r="L56" s="7" t="s">
        <v>120</v>
      </c>
      <c r="M56" s="7" t="s">
        <v>120</v>
      </c>
    </row>
    <row r="57" spans="2:13" x14ac:dyDescent="0.3">
      <c r="B57" s="5" t="s">
        <v>127</v>
      </c>
      <c r="C57" s="3" t="s">
        <v>118</v>
      </c>
      <c r="D57" s="4">
        <v>2893</v>
      </c>
      <c r="E57" s="5" t="s">
        <v>268</v>
      </c>
      <c r="F57" s="6" t="s">
        <v>269</v>
      </c>
      <c r="G57" s="6" t="s">
        <v>175</v>
      </c>
      <c r="H57" s="325">
        <v>71625203</v>
      </c>
      <c r="I57" s="3" t="s">
        <v>119</v>
      </c>
      <c r="J57" s="8" t="s">
        <v>116</v>
      </c>
      <c r="K57" s="8" t="s">
        <v>116</v>
      </c>
      <c r="L57" s="7" t="s">
        <v>120</v>
      </c>
      <c r="M57" s="7" t="s">
        <v>120</v>
      </c>
    </row>
    <row r="58" spans="2:13" x14ac:dyDescent="0.3">
      <c r="B58" s="5" t="s">
        <v>127</v>
      </c>
      <c r="C58" s="3" t="s">
        <v>118</v>
      </c>
      <c r="D58" s="4">
        <v>3001</v>
      </c>
      <c r="E58" s="5" t="s">
        <v>270</v>
      </c>
      <c r="F58" s="6" t="s">
        <v>271</v>
      </c>
      <c r="G58" s="6" t="s">
        <v>272</v>
      </c>
      <c r="H58" s="325">
        <v>72545200</v>
      </c>
      <c r="I58" s="3" t="s">
        <v>119</v>
      </c>
      <c r="J58" s="8" t="s">
        <v>116</v>
      </c>
      <c r="K58" s="8" t="s">
        <v>116</v>
      </c>
      <c r="L58" s="7" t="s">
        <v>120</v>
      </c>
      <c r="M58" s="7" t="s">
        <v>120</v>
      </c>
    </row>
    <row r="59" spans="2:13" x14ac:dyDescent="0.3">
      <c r="B59" s="5" t="s">
        <v>127</v>
      </c>
      <c r="C59" s="3" t="s">
        <v>118</v>
      </c>
      <c r="D59" s="4">
        <v>3002</v>
      </c>
      <c r="E59" s="5" t="s">
        <v>273</v>
      </c>
      <c r="F59" s="6" t="s">
        <v>274</v>
      </c>
      <c r="G59" s="6" t="s">
        <v>275</v>
      </c>
      <c r="H59" s="325">
        <v>71070082</v>
      </c>
      <c r="I59" s="3" t="s">
        <v>119</v>
      </c>
      <c r="J59" s="8" t="s">
        <v>116</v>
      </c>
      <c r="K59" s="8" t="s">
        <v>116</v>
      </c>
      <c r="L59" s="7" t="s">
        <v>120</v>
      </c>
      <c r="M59" s="7" t="s">
        <v>120</v>
      </c>
    </row>
    <row r="60" spans="2:13" x14ac:dyDescent="0.3">
      <c r="B60" s="5" t="s">
        <v>127</v>
      </c>
      <c r="C60" s="3" t="s">
        <v>118</v>
      </c>
      <c r="D60" s="4">
        <v>3035</v>
      </c>
      <c r="E60" s="5" t="s">
        <v>276</v>
      </c>
      <c r="F60" s="6" t="s">
        <v>277</v>
      </c>
      <c r="G60" s="6" t="s">
        <v>278</v>
      </c>
      <c r="H60" s="325">
        <v>71820513</v>
      </c>
      <c r="I60" s="3" t="s">
        <v>119</v>
      </c>
      <c r="J60" s="8" t="s">
        <v>116</v>
      </c>
      <c r="K60" s="8" t="s">
        <v>116</v>
      </c>
      <c r="L60" s="7" t="s">
        <v>120</v>
      </c>
      <c r="M60" s="7" t="s">
        <v>120</v>
      </c>
    </row>
    <row r="61" spans="2:13" x14ac:dyDescent="0.3">
      <c r="B61" s="5" t="s">
        <v>127</v>
      </c>
      <c r="C61" s="3" t="s">
        <v>118</v>
      </c>
      <c r="D61" s="4">
        <v>3075</v>
      </c>
      <c r="E61" s="5" t="s">
        <v>279</v>
      </c>
      <c r="F61" s="6" t="s">
        <v>265</v>
      </c>
      <c r="G61" s="6" t="s">
        <v>154</v>
      </c>
      <c r="H61" s="325">
        <v>70094900</v>
      </c>
      <c r="I61" s="3" t="s">
        <v>119</v>
      </c>
      <c r="J61" s="8" t="s">
        <v>116</v>
      </c>
      <c r="K61" s="8" t="s">
        <v>116</v>
      </c>
      <c r="L61" s="7" t="s">
        <v>120</v>
      </c>
      <c r="M61" s="7" t="s">
        <v>120</v>
      </c>
    </row>
    <row r="62" spans="2:13" x14ac:dyDescent="0.3">
      <c r="B62" s="5" t="s">
        <v>127</v>
      </c>
      <c r="C62" s="3" t="s">
        <v>118</v>
      </c>
      <c r="D62" s="4">
        <v>3133</v>
      </c>
      <c r="E62" s="5" t="s">
        <v>280</v>
      </c>
      <c r="F62" s="6" t="s">
        <v>281</v>
      </c>
      <c r="G62" s="6" t="s">
        <v>154</v>
      </c>
      <c r="H62" s="325">
        <v>70175900</v>
      </c>
      <c r="I62" s="3" t="s">
        <v>119</v>
      </c>
      <c r="J62" s="8" t="s">
        <v>116</v>
      </c>
      <c r="K62" s="8" t="s">
        <v>116</v>
      </c>
      <c r="L62" s="7" t="s">
        <v>120</v>
      </c>
      <c r="M62" s="7" t="s">
        <v>120</v>
      </c>
    </row>
    <row r="63" spans="2:13" x14ac:dyDescent="0.3">
      <c r="B63" s="5" t="s">
        <v>127</v>
      </c>
      <c r="C63" s="3" t="s">
        <v>118</v>
      </c>
      <c r="D63" s="4">
        <v>3247</v>
      </c>
      <c r="E63" s="5" t="s">
        <v>282</v>
      </c>
      <c r="F63" s="6" t="s">
        <v>283</v>
      </c>
      <c r="G63" s="6" t="s">
        <v>140</v>
      </c>
      <c r="H63" s="325">
        <v>70381510</v>
      </c>
      <c r="I63" s="3" t="s">
        <v>119</v>
      </c>
      <c r="J63" s="8" t="s">
        <v>116</v>
      </c>
      <c r="K63" s="8" t="s">
        <v>116</v>
      </c>
      <c r="L63" s="7" t="s">
        <v>120</v>
      </c>
      <c r="M63" s="7" t="s">
        <v>120</v>
      </c>
    </row>
    <row r="64" spans="2:13" x14ac:dyDescent="0.3">
      <c r="B64" s="5" t="s">
        <v>127</v>
      </c>
      <c r="C64" s="3" t="s">
        <v>118</v>
      </c>
      <c r="D64" s="4">
        <v>3309</v>
      </c>
      <c r="E64" s="5" t="s">
        <v>284</v>
      </c>
      <c r="F64" s="6" t="s">
        <v>285</v>
      </c>
      <c r="G64" s="6" t="s">
        <v>286</v>
      </c>
      <c r="H64" s="325">
        <v>72010120</v>
      </c>
      <c r="I64" s="3" t="s">
        <v>119</v>
      </c>
      <c r="J64" s="8" t="s">
        <v>116</v>
      </c>
      <c r="K64" s="8" t="s">
        <v>116</v>
      </c>
      <c r="L64" s="7" t="s">
        <v>120</v>
      </c>
      <c r="M64" s="7" t="s">
        <v>120</v>
      </c>
    </row>
    <row r="65" spans="2:13" x14ac:dyDescent="0.3">
      <c r="B65" s="5" t="s">
        <v>127</v>
      </c>
      <c r="C65" s="3" t="s">
        <v>118</v>
      </c>
      <c r="D65" s="4">
        <v>3310</v>
      </c>
      <c r="E65" s="5" t="s">
        <v>287</v>
      </c>
      <c r="F65" s="6" t="s">
        <v>288</v>
      </c>
      <c r="G65" s="6" t="s">
        <v>175</v>
      </c>
      <c r="H65" s="325">
        <v>71503501</v>
      </c>
      <c r="I65" s="3" t="s">
        <v>119</v>
      </c>
      <c r="J65" s="8" t="s">
        <v>116</v>
      </c>
      <c r="K65" s="8" t="s">
        <v>116</v>
      </c>
      <c r="L65" s="7" t="s">
        <v>120</v>
      </c>
      <c r="M65" s="7" t="s">
        <v>120</v>
      </c>
    </row>
    <row r="66" spans="2:13" x14ac:dyDescent="0.3">
      <c r="B66" s="5" t="s">
        <v>127</v>
      </c>
      <c r="C66" s="3" t="s">
        <v>118</v>
      </c>
      <c r="D66" s="4">
        <v>3494</v>
      </c>
      <c r="E66" s="5" t="s">
        <v>289</v>
      </c>
      <c r="F66" s="6" t="s">
        <v>290</v>
      </c>
      <c r="G66" s="6" t="s">
        <v>291</v>
      </c>
      <c r="H66" s="325">
        <v>71936250</v>
      </c>
      <c r="I66" s="3" t="s">
        <v>119</v>
      </c>
      <c r="J66" s="8" t="s">
        <v>116</v>
      </c>
      <c r="K66" s="8" t="s">
        <v>116</v>
      </c>
      <c r="L66" s="7" t="s">
        <v>120</v>
      </c>
      <c r="M66" s="7" t="s">
        <v>120</v>
      </c>
    </row>
    <row r="67" spans="2:13" x14ac:dyDescent="0.3">
      <c r="B67" s="5" t="s">
        <v>127</v>
      </c>
      <c r="C67" s="3" t="s">
        <v>118</v>
      </c>
      <c r="D67" s="4">
        <v>3513</v>
      </c>
      <c r="E67" s="5" t="s">
        <v>292</v>
      </c>
      <c r="F67" s="6" t="s">
        <v>293</v>
      </c>
      <c r="G67" s="6" t="s">
        <v>294</v>
      </c>
      <c r="H67" s="325">
        <v>71570050</v>
      </c>
      <c r="I67" s="3" t="s">
        <v>119</v>
      </c>
      <c r="J67" s="8" t="s">
        <v>116</v>
      </c>
      <c r="K67" s="8" t="s">
        <v>116</v>
      </c>
      <c r="L67" s="7" t="s">
        <v>120</v>
      </c>
      <c r="M67" s="7" t="s">
        <v>120</v>
      </c>
    </row>
    <row r="68" spans="2:13" x14ac:dyDescent="0.3">
      <c r="B68" s="5" t="s">
        <v>127</v>
      </c>
      <c r="C68" s="3" t="s">
        <v>118</v>
      </c>
      <c r="D68" s="4">
        <v>3625</v>
      </c>
      <c r="E68" s="5" t="s">
        <v>295</v>
      </c>
      <c r="F68" s="6" t="s">
        <v>296</v>
      </c>
      <c r="G68" s="6" t="s">
        <v>157</v>
      </c>
      <c r="H68" s="325">
        <v>70670432</v>
      </c>
      <c r="I68" s="3" t="s">
        <v>119</v>
      </c>
      <c r="J68" s="8" t="s">
        <v>116</v>
      </c>
      <c r="K68" s="8" t="s">
        <v>116</v>
      </c>
      <c r="L68" s="7" t="s">
        <v>120</v>
      </c>
      <c r="M68" s="7" t="s">
        <v>120</v>
      </c>
    </row>
    <row r="69" spans="2:13" x14ac:dyDescent="0.3">
      <c r="B69" s="5" t="s">
        <v>127</v>
      </c>
      <c r="C69" s="3" t="s">
        <v>118</v>
      </c>
      <c r="D69" s="4">
        <v>3872</v>
      </c>
      <c r="E69" s="5" t="s">
        <v>297</v>
      </c>
      <c r="F69" s="6" t="s">
        <v>298</v>
      </c>
      <c r="G69" s="6" t="s">
        <v>299</v>
      </c>
      <c r="H69" s="325">
        <v>72135230</v>
      </c>
      <c r="I69" s="3" t="s">
        <v>119</v>
      </c>
      <c r="J69" s="8" t="s">
        <v>116</v>
      </c>
      <c r="K69" s="8" t="s">
        <v>116</v>
      </c>
      <c r="L69" s="7" t="s">
        <v>120</v>
      </c>
      <c r="M69" s="7" t="s">
        <v>120</v>
      </c>
    </row>
    <row r="70" spans="2:13" x14ac:dyDescent="0.3">
      <c r="B70" s="5" t="s">
        <v>127</v>
      </c>
      <c r="C70" s="3" t="s">
        <v>118</v>
      </c>
      <c r="D70" s="4">
        <v>3911</v>
      </c>
      <c r="E70" s="5" t="s">
        <v>300</v>
      </c>
      <c r="F70" s="6" t="s">
        <v>301</v>
      </c>
      <c r="G70" s="6" t="s">
        <v>197</v>
      </c>
      <c r="H70" s="325">
        <v>70070901</v>
      </c>
      <c r="I70" s="3" t="s">
        <v>119</v>
      </c>
      <c r="J70" s="8" t="s">
        <v>116</v>
      </c>
      <c r="K70" s="8" t="s">
        <v>116</v>
      </c>
      <c r="L70" s="7" t="s">
        <v>120</v>
      </c>
      <c r="M70" s="7" t="s">
        <v>120</v>
      </c>
    </row>
    <row r="71" spans="2:13" x14ac:dyDescent="0.3">
      <c r="B71" s="5" t="s">
        <v>127</v>
      </c>
      <c r="C71" s="3" t="s">
        <v>118</v>
      </c>
      <c r="D71" s="4">
        <v>3920</v>
      </c>
      <c r="E71" s="5" t="s">
        <v>302</v>
      </c>
      <c r="F71" s="6" t="s">
        <v>303</v>
      </c>
      <c r="G71" s="6" t="s">
        <v>148</v>
      </c>
      <c r="H71" s="325">
        <v>70760522</v>
      </c>
      <c r="I71" s="3" t="s">
        <v>119</v>
      </c>
      <c r="J71" s="8" t="s">
        <v>116</v>
      </c>
      <c r="K71" s="8" t="s">
        <v>116</v>
      </c>
      <c r="L71" s="7" t="s">
        <v>120</v>
      </c>
      <c r="M71" s="7" t="s">
        <v>120</v>
      </c>
    </row>
    <row r="72" spans="2:13" x14ac:dyDescent="0.3">
      <c r="B72" s="5" t="s">
        <v>127</v>
      </c>
      <c r="C72" s="3" t="s">
        <v>118</v>
      </c>
      <c r="D72" s="4">
        <v>4166</v>
      </c>
      <c r="E72" s="5" t="s">
        <v>304</v>
      </c>
      <c r="F72" s="6" t="s">
        <v>305</v>
      </c>
      <c r="G72" s="6" t="s">
        <v>306</v>
      </c>
      <c r="H72" s="325">
        <v>72220503</v>
      </c>
      <c r="I72" s="3" t="s">
        <v>119</v>
      </c>
      <c r="J72" s="8" t="s">
        <v>116</v>
      </c>
      <c r="K72" s="8" t="s">
        <v>116</v>
      </c>
      <c r="L72" s="7" t="s">
        <v>119</v>
      </c>
      <c r="M72" s="7" t="s">
        <v>120</v>
      </c>
    </row>
    <row r="73" spans="2:13" x14ac:dyDescent="0.3">
      <c r="B73" s="5" t="s">
        <v>127</v>
      </c>
      <c r="C73" s="3" t="s">
        <v>118</v>
      </c>
      <c r="D73" s="4">
        <v>4167</v>
      </c>
      <c r="E73" s="5" t="s">
        <v>307</v>
      </c>
      <c r="F73" s="6" t="s">
        <v>308</v>
      </c>
      <c r="G73" s="6" t="s">
        <v>309</v>
      </c>
      <c r="H73" s="325">
        <v>72316532</v>
      </c>
      <c r="I73" s="3" t="s">
        <v>119</v>
      </c>
      <c r="J73" s="8" t="s">
        <v>116</v>
      </c>
      <c r="K73" s="8" t="s">
        <v>116</v>
      </c>
      <c r="L73" s="7" t="s">
        <v>120</v>
      </c>
      <c r="M73" s="7" t="s">
        <v>120</v>
      </c>
    </row>
    <row r="74" spans="2:13" x14ac:dyDescent="0.3">
      <c r="B74" s="5" t="s">
        <v>127</v>
      </c>
      <c r="C74" s="3" t="s">
        <v>118</v>
      </c>
      <c r="D74" s="4">
        <v>4316</v>
      </c>
      <c r="E74" s="5" t="s">
        <v>310</v>
      </c>
      <c r="F74" s="6" t="s">
        <v>311</v>
      </c>
      <c r="G74" s="6" t="s">
        <v>140</v>
      </c>
      <c r="H74" s="325">
        <v>70070030</v>
      </c>
      <c r="I74" s="3" t="s">
        <v>119</v>
      </c>
      <c r="J74" s="8" t="s">
        <v>116</v>
      </c>
      <c r="K74" s="8" t="s">
        <v>116</v>
      </c>
      <c r="L74" s="7" t="s">
        <v>120</v>
      </c>
      <c r="M74" s="7" t="s">
        <v>120</v>
      </c>
    </row>
    <row r="75" spans="2:13" x14ac:dyDescent="0.3">
      <c r="B75" s="5" t="s">
        <v>127</v>
      </c>
      <c r="C75" s="3" t="s">
        <v>118</v>
      </c>
      <c r="D75" s="4">
        <v>4331</v>
      </c>
      <c r="E75" s="5" t="s">
        <v>312</v>
      </c>
      <c r="F75" s="6" t="s">
        <v>313</v>
      </c>
      <c r="G75" s="6" t="s">
        <v>228</v>
      </c>
      <c r="H75" s="325">
        <v>72600123</v>
      </c>
      <c r="I75" s="3" t="s">
        <v>119</v>
      </c>
      <c r="J75" s="8" t="s">
        <v>116</v>
      </c>
      <c r="K75" s="8" t="s">
        <v>116</v>
      </c>
      <c r="L75" s="7" t="s">
        <v>120</v>
      </c>
      <c r="M75" s="7" t="s">
        <v>120</v>
      </c>
    </row>
    <row r="76" spans="2:13" x14ac:dyDescent="0.3">
      <c r="B76" s="5" t="s">
        <v>127</v>
      </c>
      <c r="C76" s="3" t="s">
        <v>118</v>
      </c>
      <c r="D76" s="4">
        <v>4460</v>
      </c>
      <c r="E76" s="5" t="s">
        <v>314</v>
      </c>
      <c r="F76" s="6" t="s">
        <v>315</v>
      </c>
      <c r="G76" s="6" t="s">
        <v>316</v>
      </c>
      <c r="H76" s="325">
        <v>71560100</v>
      </c>
      <c r="I76" s="3" t="s">
        <v>119</v>
      </c>
      <c r="J76" s="8" t="s">
        <v>116</v>
      </c>
      <c r="K76" s="8" t="s">
        <v>116</v>
      </c>
      <c r="L76" s="7" t="s">
        <v>120</v>
      </c>
      <c r="M76" s="7" t="s">
        <v>120</v>
      </c>
    </row>
    <row r="77" spans="2:13" x14ac:dyDescent="0.3">
      <c r="B77" s="5" t="s">
        <v>127</v>
      </c>
      <c r="C77" s="3" t="s">
        <v>118</v>
      </c>
      <c r="D77" s="4">
        <v>4461</v>
      </c>
      <c r="E77" s="5" t="s">
        <v>317</v>
      </c>
      <c r="F77" s="6" t="s">
        <v>318</v>
      </c>
      <c r="G77" s="6" t="s">
        <v>319</v>
      </c>
      <c r="H77" s="325">
        <v>72445070</v>
      </c>
      <c r="I77" s="3" t="s">
        <v>119</v>
      </c>
      <c r="J77" s="8" t="s">
        <v>116</v>
      </c>
      <c r="K77" s="8" t="s">
        <v>116</v>
      </c>
      <c r="L77" s="7" t="s">
        <v>120</v>
      </c>
      <c r="M77" s="7" t="s">
        <v>120</v>
      </c>
    </row>
    <row r="78" spans="2:13" x14ac:dyDescent="0.3">
      <c r="B78" s="5" t="s">
        <v>127</v>
      </c>
      <c r="C78" s="3" t="s">
        <v>118</v>
      </c>
      <c r="D78" s="4">
        <v>4462</v>
      </c>
      <c r="E78" s="5" t="s">
        <v>320</v>
      </c>
      <c r="F78" s="6" t="s">
        <v>321</v>
      </c>
      <c r="G78" s="6" t="s">
        <v>223</v>
      </c>
      <c r="H78" s="325">
        <v>72120270</v>
      </c>
      <c r="I78" s="3" t="s">
        <v>119</v>
      </c>
      <c r="J78" s="8" t="s">
        <v>116</v>
      </c>
      <c r="K78" s="8" t="s">
        <v>116</v>
      </c>
      <c r="L78" s="7" t="s">
        <v>120</v>
      </c>
      <c r="M78" s="7" t="s">
        <v>120</v>
      </c>
    </row>
    <row r="79" spans="2:13" x14ac:dyDescent="0.3">
      <c r="B79" s="5" t="s">
        <v>127</v>
      </c>
      <c r="C79" s="3" t="s">
        <v>118</v>
      </c>
      <c r="D79" s="4">
        <v>4463</v>
      </c>
      <c r="E79" s="5" t="s">
        <v>322</v>
      </c>
      <c r="F79" s="6" t="s">
        <v>323</v>
      </c>
      <c r="G79" s="6" t="s">
        <v>324</v>
      </c>
      <c r="H79" s="325">
        <v>71972540</v>
      </c>
      <c r="I79" s="3" t="s">
        <v>119</v>
      </c>
      <c r="J79" s="8" t="s">
        <v>116</v>
      </c>
      <c r="K79" s="8" t="s">
        <v>116</v>
      </c>
      <c r="L79" s="7" t="s">
        <v>120</v>
      </c>
      <c r="M79" s="7" t="s">
        <v>120</v>
      </c>
    </row>
    <row r="80" spans="2:13" x14ac:dyDescent="0.3">
      <c r="B80" s="5" t="s">
        <v>127</v>
      </c>
      <c r="C80" s="3" t="s">
        <v>118</v>
      </c>
      <c r="D80" s="4">
        <v>4464</v>
      </c>
      <c r="E80" s="5" t="s">
        <v>325</v>
      </c>
      <c r="F80" s="6" t="s">
        <v>326</v>
      </c>
      <c r="G80" s="6" t="s">
        <v>140</v>
      </c>
      <c r="H80" s="325">
        <v>70070110</v>
      </c>
      <c r="I80" s="3" t="s">
        <v>119</v>
      </c>
      <c r="J80" s="8" t="s">
        <v>116</v>
      </c>
      <c r="K80" s="8" t="s">
        <v>116</v>
      </c>
      <c r="L80" s="7" t="s">
        <v>120</v>
      </c>
      <c r="M80" s="7" t="s">
        <v>120</v>
      </c>
    </row>
    <row r="81" spans="2:13" x14ac:dyDescent="0.3">
      <c r="B81" s="5" t="s">
        <v>127</v>
      </c>
      <c r="C81" s="3" t="s">
        <v>118</v>
      </c>
      <c r="D81" s="4">
        <v>4482</v>
      </c>
      <c r="E81" s="5" t="s">
        <v>327</v>
      </c>
      <c r="F81" s="6" t="s">
        <v>328</v>
      </c>
      <c r="G81" s="6" t="s">
        <v>140</v>
      </c>
      <c r="H81" s="325">
        <v>70273500</v>
      </c>
      <c r="I81" s="3" t="s">
        <v>119</v>
      </c>
      <c r="J81" s="8" t="s">
        <v>116</v>
      </c>
      <c r="K81" s="8" t="s">
        <v>116</v>
      </c>
      <c r="L81" s="7" t="s">
        <v>120</v>
      </c>
      <c r="M81" s="7" t="s">
        <v>120</v>
      </c>
    </row>
    <row r="82" spans="2:13" x14ac:dyDescent="0.3">
      <c r="B82" s="5" t="s">
        <v>127</v>
      </c>
      <c r="C82" s="3" t="s">
        <v>118</v>
      </c>
      <c r="D82" s="4">
        <v>4483</v>
      </c>
      <c r="E82" s="5" t="s">
        <v>329</v>
      </c>
      <c r="F82" s="6" t="s">
        <v>330</v>
      </c>
      <c r="G82" s="6" t="s">
        <v>331</v>
      </c>
      <c r="H82" s="325">
        <v>72302567</v>
      </c>
      <c r="I82" s="3" t="s">
        <v>119</v>
      </c>
      <c r="J82" s="8" t="s">
        <v>116</v>
      </c>
      <c r="K82" s="8" t="s">
        <v>116</v>
      </c>
      <c r="L82" s="7" t="s">
        <v>120</v>
      </c>
      <c r="M82" s="7" t="s">
        <v>120</v>
      </c>
    </row>
    <row r="83" spans="2:13" x14ac:dyDescent="0.3">
      <c r="B83" s="5" t="s">
        <v>127</v>
      </c>
      <c r="C83" s="3" t="s">
        <v>118</v>
      </c>
      <c r="D83" s="4">
        <v>4511</v>
      </c>
      <c r="E83" s="5" t="s">
        <v>332</v>
      </c>
      <c r="F83" s="6" t="s">
        <v>333</v>
      </c>
      <c r="G83" s="6" t="s">
        <v>154</v>
      </c>
      <c r="H83" s="325">
        <v>70047900</v>
      </c>
      <c r="I83" s="3" t="s">
        <v>119</v>
      </c>
      <c r="J83" s="8" t="s">
        <v>116</v>
      </c>
      <c r="K83" s="8" t="s">
        <v>116</v>
      </c>
      <c r="L83" s="7" t="s">
        <v>120</v>
      </c>
      <c r="M83" s="7" t="s">
        <v>120</v>
      </c>
    </row>
    <row r="84" spans="2:13" x14ac:dyDescent="0.3">
      <c r="B84" s="5" t="s">
        <v>127</v>
      </c>
      <c r="C84" s="3" t="s">
        <v>118</v>
      </c>
      <c r="D84" s="4">
        <v>4760</v>
      </c>
      <c r="E84" s="5" t="s">
        <v>334</v>
      </c>
      <c r="F84" s="6" t="s">
        <v>335</v>
      </c>
      <c r="G84" s="6" t="s">
        <v>140</v>
      </c>
      <c r="H84" s="325">
        <v>70331515</v>
      </c>
      <c r="I84" s="3" t="s">
        <v>119</v>
      </c>
      <c r="J84" s="8" t="s">
        <v>116</v>
      </c>
      <c r="K84" s="8" t="s">
        <v>116</v>
      </c>
      <c r="L84" s="7" t="s">
        <v>120</v>
      </c>
      <c r="M84" s="7" t="s">
        <v>120</v>
      </c>
    </row>
    <row r="85" spans="2:13" x14ac:dyDescent="0.3">
      <c r="B85" s="5" t="s">
        <v>127</v>
      </c>
      <c r="C85" s="3" t="s">
        <v>118</v>
      </c>
      <c r="D85" s="4">
        <v>7923</v>
      </c>
      <c r="E85" s="5" t="s">
        <v>336</v>
      </c>
      <c r="F85" s="6" t="s">
        <v>337</v>
      </c>
      <c r="G85" s="6" t="s">
        <v>148</v>
      </c>
      <c r="H85" s="325">
        <v>70760524</v>
      </c>
      <c r="I85" s="3" t="s">
        <v>119</v>
      </c>
      <c r="J85" s="8" t="s">
        <v>116</v>
      </c>
      <c r="K85" s="8" t="s">
        <v>116</v>
      </c>
      <c r="L85" s="7" t="s">
        <v>120</v>
      </c>
      <c r="M85" s="7" t="s">
        <v>120</v>
      </c>
    </row>
    <row r="86" spans="2:13" x14ac:dyDescent="0.3">
      <c r="B86" s="5" t="s">
        <v>127</v>
      </c>
      <c r="C86" s="3" t="s">
        <v>118</v>
      </c>
      <c r="D86" s="4">
        <v>7924</v>
      </c>
      <c r="E86" s="5" t="s">
        <v>338</v>
      </c>
      <c r="F86" s="6" t="s">
        <v>337</v>
      </c>
      <c r="G86" s="6" t="s">
        <v>148</v>
      </c>
      <c r="H86" s="325">
        <v>70760524</v>
      </c>
      <c r="I86" s="3" t="s">
        <v>119</v>
      </c>
      <c r="J86" s="8" t="s">
        <v>116</v>
      </c>
      <c r="K86" s="8" t="s">
        <v>116</v>
      </c>
      <c r="L86" s="7" t="s">
        <v>120</v>
      </c>
      <c r="M86" s="7" t="s">
        <v>120</v>
      </c>
    </row>
    <row r="87" spans="2:13" x14ac:dyDescent="0.3">
      <c r="B87" s="5" t="s">
        <v>127</v>
      </c>
      <c r="C87" s="3" t="s">
        <v>118</v>
      </c>
      <c r="D87" s="4" t="s">
        <v>339</v>
      </c>
      <c r="E87" s="5" t="s">
        <v>340</v>
      </c>
      <c r="F87" s="6" t="s">
        <v>341</v>
      </c>
      <c r="G87" s="6" t="s">
        <v>342</v>
      </c>
      <c r="H87" s="325">
        <v>70701050</v>
      </c>
      <c r="I87" s="3" t="s">
        <v>119</v>
      </c>
      <c r="J87" s="8" t="s">
        <v>116</v>
      </c>
      <c r="K87" s="8" t="s">
        <v>116</v>
      </c>
      <c r="L87" s="7" t="s">
        <v>120</v>
      </c>
      <c r="M87" s="7" t="s">
        <v>120</v>
      </c>
    </row>
    <row r="88" spans="2:13" x14ac:dyDescent="0.3">
      <c r="B88" s="5" t="s">
        <v>127</v>
      </c>
      <c r="C88" s="3" t="s">
        <v>118</v>
      </c>
      <c r="D88" s="4" t="s">
        <v>343</v>
      </c>
      <c r="E88" s="5" t="s">
        <v>344</v>
      </c>
      <c r="F88" s="6" t="s">
        <v>345</v>
      </c>
      <c r="G88" s="6" t="s">
        <v>346</v>
      </c>
      <c r="H88" s="325">
        <v>70200003</v>
      </c>
      <c r="I88" s="3" t="s">
        <v>119</v>
      </c>
      <c r="J88" s="8" t="s">
        <v>116</v>
      </c>
      <c r="K88" s="8" t="s">
        <v>116</v>
      </c>
      <c r="L88" s="7" t="s">
        <v>120</v>
      </c>
      <c r="M88" s="7" t="s">
        <v>120</v>
      </c>
    </row>
  </sheetData>
  <conditionalFormatting sqref="I4:K88">
    <cfRule type="cellIs" dxfId="2" priority="1" operator="equal">
      <formula>"NÃO"</formula>
    </cfRule>
  </conditionalFormatting>
  <conditionalFormatting sqref="I3:M3">
    <cfRule type="cellIs" dxfId="1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7"/>
  <sheetViews>
    <sheetView showGridLines="0" zoomScale="90" zoomScaleNormal="90" workbookViewId="0">
      <selection activeCell="B2" sqref="B2"/>
    </sheetView>
  </sheetViews>
  <sheetFormatPr defaultColWidth="9.109375" defaultRowHeight="14.4" x14ac:dyDescent="0.3"/>
  <cols>
    <col min="1" max="1" width="5.44140625" style="1" customWidth="1"/>
    <col min="2" max="2" width="12.33203125" customWidth="1"/>
    <col min="3" max="3" width="12.109375" customWidth="1"/>
    <col min="4" max="4" width="9.109375" bestFit="1" customWidth="1"/>
    <col min="5" max="5" width="31" customWidth="1"/>
    <col min="6" max="6" width="63.88671875" customWidth="1"/>
    <col min="7" max="7" width="21.4414062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6384" width="9.109375" style="1"/>
  </cols>
  <sheetData>
    <row r="1" spans="2:11" customFormat="1" ht="15" customHeight="1" x14ac:dyDescent="0.3"/>
    <row r="2" spans="2:11" customFormat="1" ht="37.35" customHeight="1" x14ac:dyDescent="0.4">
      <c r="B2" s="326" t="s">
        <v>115</v>
      </c>
      <c r="C2" s="68"/>
      <c r="D2" s="68"/>
      <c r="E2" s="68"/>
      <c r="F2" s="70" t="str">
        <f>PAE!B12</f>
        <v>ITEM I (B) - PAE - REGIÃO DE BRASÍLIA E ENTORNO / DF</v>
      </c>
      <c r="G2" s="68"/>
      <c r="H2" s="68"/>
      <c r="I2" s="68"/>
      <c r="J2" s="68"/>
      <c r="K2" s="69"/>
    </row>
    <row r="3" spans="2:11" customFormat="1" ht="55.35" customHeight="1" x14ac:dyDescent="0.3">
      <c r="B3" s="330" t="s">
        <v>110</v>
      </c>
      <c r="C3" s="330" t="s">
        <v>93</v>
      </c>
      <c r="D3" s="330" t="s">
        <v>94</v>
      </c>
      <c r="E3" s="330" t="s">
        <v>95</v>
      </c>
      <c r="F3" s="330" t="s">
        <v>96</v>
      </c>
      <c r="G3" s="330" t="s">
        <v>97</v>
      </c>
      <c r="H3" s="330" t="s">
        <v>98</v>
      </c>
      <c r="I3" s="330" t="s">
        <v>111</v>
      </c>
      <c r="J3" s="330" t="s">
        <v>112</v>
      </c>
      <c r="K3" s="330" t="s">
        <v>117</v>
      </c>
    </row>
    <row r="4" spans="2:11" customFormat="1" ht="15" customHeight="1" x14ac:dyDescent="0.3">
      <c r="B4" s="5" t="s">
        <v>132</v>
      </c>
      <c r="C4" s="3" t="s">
        <v>121</v>
      </c>
      <c r="D4" s="4">
        <v>22235001</v>
      </c>
      <c r="E4" s="5" t="s">
        <v>130</v>
      </c>
      <c r="F4" s="6" t="s">
        <v>133</v>
      </c>
      <c r="G4" s="6" t="s">
        <v>131</v>
      </c>
      <c r="H4" s="7">
        <v>70160900</v>
      </c>
      <c r="I4" s="3" t="s">
        <v>119</v>
      </c>
      <c r="J4" s="8" t="s">
        <v>116</v>
      </c>
      <c r="K4" s="8" t="s">
        <v>116</v>
      </c>
    </row>
    <row r="5" spans="2:11" customFormat="1" ht="15" customHeight="1" x14ac:dyDescent="0.3">
      <c r="B5" s="5" t="s">
        <v>132</v>
      </c>
      <c r="C5" s="3" t="s">
        <v>122</v>
      </c>
      <c r="D5" s="4">
        <v>22235002</v>
      </c>
      <c r="E5" s="5" t="s">
        <v>130</v>
      </c>
      <c r="F5" s="6" t="s">
        <v>133</v>
      </c>
      <c r="G5" s="6" t="s">
        <v>131</v>
      </c>
      <c r="H5" s="7">
        <v>70160900</v>
      </c>
      <c r="I5" s="3" t="s">
        <v>119</v>
      </c>
      <c r="J5" s="8" t="s">
        <v>116</v>
      </c>
      <c r="K5" s="8" t="s">
        <v>116</v>
      </c>
    </row>
    <row r="6" spans="2:11" customFormat="1" ht="15" customHeight="1" x14ac:dyDescent="0.3">
      <c r="B6" s="5" t="s">
        <v>132</v>
      </c>
      <c r="C6" s="3" t="s">
        <v>122</v>
      </c>
      <c r="D6" s="4">
        <v>22235003</v>
      </c>
      <c r="E6" s="5" t="s">
        <v>130</v>
      </c>
      <c r="F6" s="6" t="s">
        <v>133</v>
      </c>
      <c r="G6" s="6" t="s">
        <v>131</v>
      </c>
      <c r="H6" s="7">
        <v>70160900</v>
      </c>
      <c r="I6" s="3" t="s">
        <v>119</v>
      </c>
      <c r="J6" s="8" t="s">
        <v>116</v>
      </c>
      <c r="K6" s="8" t="s">
        <v>116</v>
      </c>
    </row>
    <row r="7" spans="2:11" customFormat="1" ht="15" customHeight="1" x14ac:dyDescent="0.3">
      <c r="B7" s="5" t="s">
        <v>132</v>
      </c>
      <c r="C7" s="3" t="s">
        <v>122</v>
      </c>
      <c r="D7" s="4">
        <v>22235004</v>
      </c>
      <c r="E7" s="5" t="s">
        <v>130</v>
      </c>
      <c r="F7" s="6" t="s">
        <v>133</v>
      </c>
      <c r="G7" s="6" t="s">
        <v>131</v>
      </c>
      <c r="H7" s="7">
        <v>70160900</v>
      </c>
      <c r="I7" s="3" t="s">
        <v>119</v>
      </c>
      <c r="J7" s="8" t="s">
        <v>116</v>
      </c>
      <c r="K7" s="8" t="s">
        <v>116</v>
      </c>
    </row>
  </sheetData>
  <conditionalFormatting sqref="I3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109</v>
      </c>
    </row>
    <row r="4" spans="2:2" x14ac:dyDescent="0.3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schemas.microsoft.com/office/2006/metadata/properties"/>
    <ds:schemaRef ds:uri="http://www.w3.org/XML/1998/namespace"/>
    <ds:schemaRef ds:uri="37061bd4-4e0e-42de-a138-4f29d9d63d59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5ac8601b-3a8b-4d4e-8f3b-bcae1a8fb434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8B6E4EAE-BF5B-4AC9-B8BA-5E441B789F3A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(A) - AG</vt:lpstr>
      <vt:lpstr>REL UNID ITEM I (B)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2026-05-11T15:47:56Z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